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METZ\1-PROCEDURES\2026\TRANSVERSALES\26A06_AO_Déchets_LS\1- Phase Préparatoire\DCE\DCE prépa\DND Metz\Lot 1 collecte récurrente\"/>
    </mc:Choice>
  </mc:AlternateContent>
  <xr:revisionPtr revIDLastSave="0" documentId="13_ncr:1_{3D69619C-0E15-4ADE-8264-270482E51115}" xr6:coauthVersionLast="47" xr6:coauthVersionMax="47" xr10:uidLastSave="{00000000-0000-0000-0000-000000000000}"/>
  <bookViews>
    <workbookView xWindow="-28920" yWindow="-120" windowWidth="29040" windowHeight="15720" xr2:uid="{A6DBB2F8-B367-420A-B07E-A2259AE93415}"/>
  </bookViews>
  <sheets>
    <sheet name="Annexe 1" sheetId="1" r:id="rId1"/>
  </sheets>
  <definedNames>
    <definedName name="_xlnm._FilterDatabase" localSheetId="0" hidden="1">'Annexe 1'!$B$10:$N$29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H32" i="1"/>
  <c r="I32" i="1"/>
  <c r="J32" i="1"/>
  <c r="K32" i="1"/>
  <c r="L32" i="1"/>
  <c r="M32" i="1"/>
  <c r="N32" i="1"/>
  <c r="O32" i="1"/>
  <c r="P32" i="1"/>
  <c r="Q32" i="1"/>
  <c r="R32" i="1"/>
  <c r="F32" i="1"/>
  <c r="I59" i="1" l="1"/>
  <c r="L59" i="1"/>
  <c r="F59" i="1"/>
</calcChain>
</file>

<file path=xl/sharedStrings.xml><?xml version="1.0" encoding="utf-8"?>
<sst xmlns="http://schemas.openxmlformats.org/spreadsheetml/2006/main" count="241" uniqueCount="94">
  <si>
    <t>Code postal</t>
  </si>
  <si>
    <t>Ville</t>
  </si>
  <si>
    <t>EMBALLAGE</t>
  </si>
  <si>
    <t>VERRE</t>
  </si>
  <si>
    <t>TOTAL</t>
  </si>
  <si>
    <t>Adresse</t>
  </si>
  <si>
    <t>ORDURES MENAGERES</t>
  </si>
  <si>
    <t>SAULCY</t>
  </si>
  <si>
    <t>BRIDOUX</t>
  </si>
  <si>
    <t>INSPE</t>
  </si>
  <si>
    <t>Metz</t>
  </si>
  <si>
    <t>ICPM</t>
  </si>
  <si>
    <t>MIM</t>
  </si>
  <si>
    <t>ENIM</t>
  </si>
  <si>
    <t>IUT MP</t>
  </si>
  <si>
    <t>Site / composante</t>
  </si>
  <si>
    <t>VOLUMES (L)</t>
  </si>
  <si>
    <t>TECHNOPOLE</t>
  </si>
  <si>
    <t>Rue du Général Delestraint</t>
  </si>
  <si>
    <t>Montigny-lès-Metz</t>
  </si>
  <si>
    <t>16 rue de la Victoire</t>
  </si>
  <si>
    <t>1, rue Augustin Fresnel</t>
  </si>
  <si>
    <t>1 Bd Dominique François Arago</t>
  </si>
  <si>
    <t>3 Rue Augustin Fresnel</t>
  </si>
  <si>
    <t>1 route d'Ars Laquenexy</t>
  </si>
  <si>
    <t xml:space="preserve"> Rue Marconi</t>
  </si>
  <si>
    <t>Ile du Saulcy</t>
  </si>
  <si>
    <t>Bâtiment Simone Veil</t>
  </si>
  <si>
    <t>UFR ALL</t>
  </si>
  <si>
    <t>UFR DEA</t>
  </si>
  <si>
    <t>SUAPS</t>
  </si>
  <si>
    <t>Maison de l'Université</t>
  </si>
  <si>
    <t>Maison de l'Etudiant</t>
  </si>
  <si>
    <t>Bibliothèque</t>
  </si>
  <si>
    <t>IUT- Garage Espaces Verts</t>
  </si>
  <si>
    <t>IUT GMP</t>
  </si>
  <si>
    <t>Bâtiment D Aile Est-Parking SHS</t>
  </si>
  <si>
    <t>2 IGSMP + 4 Villas</t>
  </si>
  <si>
    <t>SCIFA</t>
  </si>
  <si>
    <t>ISEA</t>
  </si>
  <si>
    <t>Rue Marconi</t>
  </si>
  <si>
    <t>58 rue de Reims</t>
  </si>
  <si>
    <t>ANNEXE 1 : ESTIMATION DES BESOINS</t>
  </si>
  <si>
    <r>
      <t xml:space="preserve">SAULCY
</t>
    </r>
    <r>
      <rPr>
        <i/>
        <sz val="11"/>
        <color theme="1"/>
        <rFont val="Calibri"/>
        <family val="2"/>
        <scheme val="minor"/>
      </rPr>
      <t>(plan joint)</t>
    </r>
  </si>
  <si>
    <t>ORDURES MENAGERES ASSIMILES</t>
  </si>
  <si>
    <t>BAC 360L</t>
  </si>
  <si>
    <t>BAC 660L</t>
  </si>
  <si>
    <t>CONTENEUR 5m3</t>
  </si>
  <si>
    <t xml:space="preserve">C. FREQUENCE DE COLLECTE ACTUELLE PAR SEMAINE 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</si>
  <si>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</si>
  <si>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</si>
  <si>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</si>
  <si>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</si>
  <si>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</si>
  <si>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</si>
  <si>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</si>
  <si>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</si>
  <si>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ICPM METZ</t>
  </si>
  <si>
    <t>ENIM / METZ</t>
  </si>
  <si>
    <t>IUT MESURE PHYSIQUES</t>
  </si>
  <si>
    <t>Sept</t>
  </si>
  <si>
    <t>Oct</t>
  </si>
  <si>
    <t>Nov</t>
  </si>
  <si>
    <t>Déc</t>
  </si>
  <si>
    <r>
      <t xml:space="preserve">Fréquence de collecte actuelle PAR SEMAINE des </t>
    </r>
    <r>
      <rPr>
        <b/>
        <u/>
        <sz val="11"/>
        <color theme="1"/>
        <rFont val="Calibri"/>
        <family val="2"/>
        <scheme val="minor"/>
      </rPr>
      <t>ORDURES MENAGERES</t>
    </r>
  </si>
  <si>
    <r>
      <t xml:space="preserve">Fréquence de collecte actuelle PAR SEMAINE des </t>
    </r>
    <r>
      <rPr>
        <b/>
        <u/>
        <sz val="11"/>
        <color theme="1"/>
        <rFont val="Calibri"/>
        <family val="2"/>
        <scheme val="minor"/>
      </rPr>
      <t>EMBALLAGES</t>
    </r>
  </si>
  <si>
    <t>A. VOLUME ET NOMBRE DES CONTENANTS ACTUELS</t>
  </si>
  <si>
    <t>TECHNOPOLE 
BRIDOUX</t>
  </si>
  <si>
    <t>Composantes du Saulcy</t>
  </si>
  <si>
    <t>Ile du Saulcy 57000 Metz</t>
  </si>
  <si>
    <t>URF MIM</t>
  </si>
  <si>
    <t>SCIFA BRIDOUX</t>
  </si>
  <si>
    <t>3 Rue Augustin Fresnel 57070 Metz</t>
  </si>
  <si>
    <t>Rue du Général Delestraint 57070 Metz</t>
  </si>
  <si>
    <t>1 Bd Dominique François Arago 57070 Metz</t>
  </si>
  <si>
    <t>1 route d'Ars Laquenexy 57078 Metz</t>
  </si>
  <si>
    <t>ISFATES / IAE</t>
  </si>
  <si>
    <t>1, rue Augustin Fresnel 57073 Metz</t>
  </si>
  <si>
    <t xml:space="preserve"> Rue Marconi 57070 Metz</t>
  </si>
  <si>
    <t>58 rue de Reims 57950 Montigny-lès-Metz</t>
  </si>
  <si>
    <t>16 rue de la Victoire 57950 Montigny-lès-Metz</t>
  </si>
  <si>
    <t>EMBALLAGES RECYCLABLES</t>
  </si>
  <si>
    <t>PAPIER / CARTON MELANGÉ</t>
  </si>
  <si>
    <t>ACCORD-CADRE N°26A06 PORTANT SUR LA MISE A DISPOSITION DE CONTENANTS, LA COLLECTE, LE TRANSPORT ET TRAITEMENT DES DÉCHETS 
POUR L’UNIVERSITÉ DE LORRAINE</t>
  </si>
  <si>
    <t>B. VOLUME ANNUEL ESTIMATIF DES DECHETS EN LITRE (basé sur l'année 2025)</t>
  </si>
  <si>
    <t>BAC 240L</t>
  </si>
  <si>
    <t>CONTENEUR 2,5m3</t>
  </si>
  <si>
    <t>CONTENEUR 3,5m3</t>
  </si>
  <si>
    <t>CONTENEUR 3m3</t>
  </si>
  <si>
    <t>CARTON</t>
  </si>
  <si>
    <t>BIO
DECHETS</t>
  </si>
  <si>
    <t>PAPIER</t>
  </si>
  <si>
    <t>CAISSE</t>
  </si>
  <si>
    <r>
      <t xml:space="preserve">LOT 1 : Mise à disposition de contenants, collecte </t>
    </r>
    <r>
      <rPr>
        <b/>
        <u/>
        <sz val="14"/>
        <color rgb="FF00B0F0"/>
        <rFont val="Calibri"/>
        <family val="2"/>
        <scheme val="minor"/>
      </rPr>
      <t>récurrente</t>
    </r>
    <r>
      <rPr>
        <b/>
        <sz val="14"/>
        <color theme="1"/>
        <rFont val="Calibri"/>
        <family val="2"/>
        <scheme val="minor"/>
      </rPr>
      <t>, transport et traitement des déchets assimilés aux ordures ménagères, déchets recyclables, verre, papier, carton, biodéchet, et essuie-mains des sites de l’Université de Lorraine sur l’agglomération messine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</si>
</sst>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7" borderId="66" xfId="0" applyFont="1" applyFill="1" applyBorder="1" applyAlignment="1">
      <alignment horizontal="center" vertical="center"/>
    </xf>
    <xf numFmtId="0" fontId="1" fillId="8" borderId="66" xfId="0" applyFont="1" applyFill="1" applyBorder="1" applyAlignment="1">
      <alignment horizontal="center" vertical="center"/>
    </xf>
    <xf numFmtId="0" fontId="1" fillId="8" borderId="84" xfId="0" applyFont="1" applyFill="1" applyBorder="1" applyAlignment="1">
      <alignment horizontal="center" vertical="center"/>
    </xf>
    <xf numFmtId="0" fontId="1" fillId="8" borderId="67" xfId="0" applyFont="1" applyFill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8" borderId="85" xfId="0" applyFont="1" applyFill="1" applyBorder="1" applyAlignment="1">
      <alignment horizontal="center" vertical="center"/>
    </xf>
    <xf numFmtId="0" fontId="1" fillId="7" borderId="69" xfId="0" applyFont="1" applyFill="1" applyBorder="1" applyAlignment="1">
      <alignment horizontal="center" vertical="center"/>
    </xf>
    <xf numFmtId="0" fontId="1" fillId="7" borderId="68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8" borderId="62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84" xfId="0" applyFont="1" applyBorder="1" applyAlignment="1">
      <alignment horizontal="center" vertical="center"/>
    </xf>
    <xf numFmtId="0" fontId="1" fillId="2" borderId="67" xfId="0" applyFont="1" applyFill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2" borderId="66" xfId="0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8" borderId="64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" fillId="8" borderId="6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6" borderId="84" xfId="0" applyFont="1" applyFill="1" applyBorder="1" applyAlignment="1">
      <alignment horizontal="center" vertical="center"/>
    </xf>
    <xf numFmtId="0" fontId="1" fillId="6" borderId="67" xfId="0" applyFont="1" applyFill="1" applyBorder="1" applyAlignment="1">
      <alignment horizontal="center" vertical="center"/>
    </xf>
    <xf numFmtId="0" fontId="1" fillId="7" borderId="67" xfId="0" applyFont="1" applyFill="1" applyBorder="1" applyAlignment="1">
      <alignment horizontal="center" vertical="center"/>
    </xf>
    <xf numFmtId="0" fontId="1" fillId="6" borderId="85" xfId="0" applyFont="1" applyFill="1" applyBorder="1" applyAlignment="1">
      <alignment horizontal="center" vertical="center"/>
    </xf>
    <xf numFmtId="0" fontId="1" fillId="8" borderId="69" xfId="0" applyFont="1" applyFill="1" applyBorder="1" applyAlignment="1">
      <alignment horizontal="center" vertical="center"/>
    </xf>
    <xf numFmtId="0" fontId="1" fillId="8" borderId="68" xfId="0" applyFont="1" applyFill="1" applyBorder="1" applyAlignment="1">
      <alignment horizontal="center" vertical="center"/>
    </xf>
    <xf numFmtId="0" fontId="1" fillId="8" borderId="72" xfId="0" applyFont="1" applyFill="1" applyBorder="1" applyAlignment="1">
      <alignment horizontal="center" vertical="center"/>
    </xf>
    <xf numFmtId="0" fontId="1" fillId="8" borderId="6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37" xfId="0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9" fontId="14" fillId="0" borderId="3" xfId="2" applyNumberFormat="1" applyFont="1" applyBorder="1" applyAlignment="1">
      <alignment horizontal="center" vertical="center" readingOrder="1"/>
    </xf>
    <xf numFmtId="49" fontId="14" fillId="0" borderId="3" xfId="2" applyNumberFormat="1" applyFont="1" applyBorder="1" applyAlignment="1">
      <alignment horizontal="center" vertical="center" wrapText="1" readingOrder="1"/>
    </xf>
    <xf numFmtId="0" fontId="15" fillId="0" borderId="3" xfId="0" applyFont="1" applyBorder="1" applyAlignment="1">
      <alignment horizontal="center" vertical="center"/>
    </xf>
    <xf numFmtId="49" fontId="14" fillId="0" borderId="13" xfId="2" applyNumberFormat="1" applyFont="1" applyBorder="1" applyAlignment="1">
      <alignment horizontal="center" vertical="center" wrapText="1" readingOrder="1"/>
    </xf>
    <xf numFmtId="0" fontId="1" fillId="0" borderId="43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 wrapText="1"/>
    </xf>
    <xf numFmtId="0" fontId="0" fillId="0" borderId="89" xfId="0" applyFill="1" applyBorder="1" applyAlignment="1">
      <alignment horizontal="center" vertical="center"/>
    </xf>
    <xf numFmtId="0" fontId="0" fillId="0" borderId="90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91" xfId="0" applyFill="1" applyBorder="1" applyAlignment="1">
      <alignment horizontal="center" vertical="center"/>
    </xf>
    <xf numFmtId="0" fontId="0" fillId="0" borderId="92" xfId="0" applyFill="1" applyBorder="1" applyAlignment="1">
      <alignment horizontal="center" vertical="center"/>
    </xf>
    <xf numFmtId="0" fontId="0" fillId="0" borderId="94" xfId="0" applyFill="1" applyBorder="1" applyAlignment="1">
      <alignment horizontal="center"/>
    </xf>
    <xf numFmtId="0" fontId="0" fillId="0" borderId="96" xfId="0" applyFill="1" applyBorder="1" applyAlignment="1">
      <alignment horizontal="center"/>
    </xf>
    <xf numFmtId="0" fontId="0" fillId="0" borderId="60" xfId="0" applyFill="1" applyBorder="1" applyAlignment="1">
      <alignment horizontal="center" vertical="center"/>
    </xf>
    <xf numFmtId="0" fontId="0" fillId="0" borderId="95" xfId="0" applyFill="1" applyBorder="1" applyAlignment="1">
      <alignment horizontal="center"/>
    </xf>
    <xf numFmtId="0" fontId="0" fillId="0" borderId="97" xfId="0" applyFill="1" applyBorder="1" applyAlignment="1">
      <alignment horizontal="center"/>
    </xf>
    <xf numFmtId="0" fontId="0" fillId="0" borderId="98" xfId="0" applyFill="1" applyBorder="1" applyAlignment="1">
      <alignment horizontal="center"/>
    </xf>
    <xf numFmtId="0" fontId="0" fillId="0" borderId="93" xfId="0" applyFill="1" applyBorder="1" applyAlignment="1">
      <alignment horizontal="center" vertical="center" wrapText="1"/>
    </xf>
    <xf numFmtId="0" fontId="0" fillId="0" borderId="93" xfId="0" applyFill="1" applyBorder="1" applyAlignment="1">
      <alignment horizontal="center" vertical="center"/>
    </xf>
    <xf numFmtId="0" fontId="0" fillId="0" borderId="99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00" xfId="0" applyFill="1" applyBorder="1" applyAlignment="1">
      <alignment horizontal="center"/>
    </xf>
    <xf numFmtId="0" fontId="0" fillId="0" borderId="101" xfId="0" applyFill="1" applyBorder="1" applyAlignment="1">
      <alignment horizontal="center"/>
    </xf>
    <xf numFmtId="0" fontId="0" fillId="0" borderId="102" xfId="0" applyFill="1" applyBorder="1" applyAlignment="1">
      <alignment horizontal="center"/>
    </xf>
    <xf numFmtId="0" fontId="0" fillId="0" borderId="103" xfId="0" applyFill="1" applyBorder="1" applyAlignment="1">
      <alignment horizontal="center"/>
    </xf>
    <xf numFmtId="0" fontId="0" fillId="0" borderId="104" xfId="0" applyFill="1" applyBorder="1" applyAlignment="1">
      <alignment horizontal="center"/>
    </xf>
    <xf numFmtId="0" fontId="0" fillId="0" borderId="105" xfId="0" applyFill="1" applyBorder="1" applyAlignment="1">
      <alignment horizontal="center"/>
    </xf>
    <xf numFmtId="0" fontId="0" fillId="0" borderId="106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108" xfId="0" applyFill="1" applyBorder="1" applyAlignment="1">
      <alignment horizontal="center"/>
    </xf>
    <xf numFmtId="0" fontId="0" fillId="0" borderId="109" xfId="0" applyFill="1" applyBorder="1" applyAlignment="1">
      <alignment horizontal="center"/>
    </xf>
    <xf numFmtId="0" fontId="0" fillId="0" borderId="110" xfId="0" applyFill="1" applyBorder="1" applyAlignment="1">
      <alignment horizontal="center"/>
    </xf>
    <xf numFmtId="0" fontId="0" fillId="0" borderId="111" xfId="0" applyFill="1" applyBorder="1" applyAlignment="1">
      <alignment horizontal="center"/>
    </xf>
    <xf numFmtId="0" fontId="0" fillId="0" borderId="112" xfId="0" applyFill="1" applyBorder="1" applyAlignment="1">
      <alignment horizontal="center"/>
    </xf>
    <xf numFmtId="0" fontId="0" fillId="0" borderId="113" xfId="0" applyFill="1" applyBorder="1" applyAlignment="1">
      <alignment horizontal="center"/>
    </xf>
    <xf numFmtId="0" fontId="1" fillId="3" borderId="115" xfId="0" applyFont="1" applyFill="1" applyBorder="1" applyAlignment="1">
      <alignment horizontal="center" vertical="center" wrapText="1"/>
    </xf>
    <xf numFmtId="0" fontId="0" fillId="0" borderId="116" xfId="0" applyFill="1" applyBorder="1" applyAlignment="1">
      <alignment horizontal="center"/>
    </xf>
    <xf numFmtId="0" fontId="0" fillId="0" borderId="117" xfId="0" applyFill="1" applyBorder="1" applyAlignment="1">
      <alignment horizontal="center"/>
    </xf>
    <xf numFmtId="0" fontId="0" fillId="0" borderId="11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11" xfId="0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109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12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13" xfId="0" applyBorder="1" applyAlignment="1">
      <alignment horizontal="center"/>
    </xf>
    <xf numFmtId="0" fontId="3" fillId="3" borderId="114" xfId="0" applyFont="1" applyFill="1" applyBorder="1" applyAlignment="1">
      <alignment horizontal="center" vertical="center"/>
    </xf>
    <xf numFmtId="0" fontId="0" fillId="0" borderId="116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15" xfId="0" applyBorder="1" applyAlignment="1">
      <alignment horizontal="center"/>
    </xf>
    <xf numFmtId="0" fontId="0" fillId="0" borderId="120" xfId="0" applyBorder="1" applyAlignment="1">
      <alignment horizontal="center"/>
    </xf>
    <xf numFmtId="0" fontId="3" fillId="3" borderId="114" xfId="0" applyFont="1" applyFill="1" applyBorder="1" applyAlignment="1">
      <alignment horizontal="center" vertical="center" wrapText="1"/>
    </xf>
    <xf numFmtId="0" fontId="1" fillId="3" borderId="121" xfId="0" applyFont="1" applyFill="1" applyBorder="1" applyAlignment="1">
      <alignment horizontal="center" vertical="center"/>
    </xf>
    <xf numFmtId="0" fontId="1" fillId="3" borderId="122" xfId="0" applyFont="1" applyFill="1" applyBorder="1" applyAlignment="1">
      <alignment horizontal="center" vertical="center"/>
    </xf>
    <xf numFmtId="0" fontId="16" fillId="0" borderId="0" xfId="3"/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1" applyNumberFormat="1" applyFont="1" applyFill="1"/>
    <xf numFmtId="43" fontId="0" fillId="0" borderId="0" xfId="1" applyFont="1" applyFill="1"/>
    <xf numFmtId="0" fontId="0" fillId="0" borderId="72" xfId="0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4" fillId="3" borderId="86" xfId="0" applyFont="1" applyFill="1" applyBorder="1" applyAlignment="1">
      <alignment horizontal="center" vertical="center" wrapText="1"/>
    </xf>
    <xf numFmtId="0" fontId="4" fillId="3" borderId="87" xfId="0" applyFont="1" applyFill="1" applyBorder="1" applyAlignment="1">
      <alignment horizontal="center" vertical="center" wrapText="1"/>
    </xf>
    <xf numFmtId="0" fontId="4" fillId="3" borderId="81" xfId="0" applyFont="1" applyFill="1" applyBorder="1" applyAlignment="1">
      <alignment horizontal="center" vertical="center" wrapText="1"/>
    </xf>
    <xf numFmtId="0" fontId="4" fillId="3" borderId="82" xfId="0" applyFont="1" applyFill="1" applyBorder="1" applyAlignment="1">
      <alignment horizontal="center" vertical="center" wrapText="1"/>
    </xf>
    <xf numFmtId="0" fontId="0" fillId="0" borderId="74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1" fillId="3" borderId="8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64" fontId="9" fillId="0" borderId="78" xfId="1" applyNumberFormat="1" applyFont="1" applyBorder="1" applyAlignment="1">
      <alignment horizontal="center" vertical="center"/>
    </xf>
    <xf numFmtId="164" fontId="9" fillId="0" borderId="79" xfId="1" applyNumberFormat="1" applyFont="1" applyBorder="1" applyAlignment="1">
      <alignment horizontal="center" vertical="center"/>
    </xf>
    <xf numFmtId="164" fontId="9" fillId="0" borderId="8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64" fontId="9" fillId="0" borderId="33" xfId="1" applyNumberFormat="1" applyFont="1" applyBorder="1" applyAlignment="1">
      <alignment horizontal="center" vertical="center"/>
    </xf>
    <xf numFmtId="164" fontId="9" fillId="0" borderId="75" xfId="1" applyNumberFormat="1" applyFont="1" applyBorder="1" applyAlignment="1">
      <alignment horizontal="center" vertical="center"/>
    </xf>
    <xf numFmtId="164" fontId="9" fillId="0" borderId="76" xfId="1" applyNumberFormat="1" applyFont="1" applyBorder="1" applyAlignment="1">
      <alignment horizontal="center" vertical="center"/>
    </xf>
    <xf numFmtId="164" fontId="9" fillId="0" borderId="77" xfId="1" applyNumberFormat="1" applyFont="1" applyBorder="1" applyAlignment="1">
      <alignment horizontal="center" vertical="center"/>
    </xf>
    <xf numFmtId="164" fontId="9" fillId="0" borderId="78" xfId="1" applyNumberFormat="1" applyFont="1" applyFill="1" applyBorder="1" applyAlignment="1">
      <alignment horizontal="center" vertical="center"/>
    </xf>
    <xf numFmtId="164" fontId="9" fillId="0" borderId="79" xfId="1" applyNumberFormat="1" applyFont="1" applyFill="1" applyBorder="1" applyAlignment="1">
      <alignment horizontal="center" vertical="center"/>
    </xf>
    <xf numFmtId="164" fontId="9" fillId="0" borderId="80" xfId="1" applyNumberFormat="1" applyFont="1" applyFill="1" applyBorder="1" applyAlignment="1">
      <alignment horizontal="center" vertical="center"/>
    </xf>
    <xf numFmtId="164" fontId="9" fillId="0" borderId="46" xfId="1" applyNumberFormat="1" applyFont="1" applyFill="1" applyBorder="1" applyAlignment="1">
      <alignment horizontal="center" vertical="center"/>
    </xf>
    <xf numFmtId="164" fontId="9" fillId="0" borderId="31" xfId="1" applyNumberFormat="1" applyFont="1" applyFill="1" applyBorder="1" applyAlignment="1">
      <alignment horizontal="center" vertical="center"/>
    </xf>
    <xf numFmtId="164" fontId="9" fillId="0" borderId="82" xfId="1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83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64" fontId="9" fillId="0" borderId="35" xfId="1" applyNumberFormat="1" applyFont="1" applyFill="1" applyBorder="1" applyAlignment="1">
      <alignment horizontal="center" vertical="center"/>
    </xf>
    <xf numFmtId="164" fontId="9" fillId="0" borderId="71" xfId="1" applyNumberFormat="1" applyFont="1" applyFill="1" applyBorder="1" applyAlignment="1">
      <alignment horizontal="center" vertical="center"/>
    </xf>
    <xf numFmtId="164" fontId="9" fillId="0" borderId="38" xfId="1" applyNumberFormat="1" applyFont="1" applyFill="1" applyBorder="1" applyAlignment="1">
      <alignment horizontal="center" vertical="center"/>
    </xf>
    <xf numFmtId="164" fontId="9" fillId="0" borderId="34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33" xfId="1" applyNumberFormat="1" applyFont="1" applyFill="1" applyBorder="1" applyAlignment="1">
      <alignment horizontal="center" vertical="center"/>
    </xf>
    <xf numFmtId="164" fontId="9" fillId="0" borderId="75" xfId="1" applyNumberFormat="1" applyFont="1" applyFill="1" applyBorder="1" applyAlignment="1">
      <alignment horizontal="center" vertical="center"/>
    </xf>
    <xf numFmtId="164" fontId="9" fillId="0" borderId="76" xfId="1" applyNumberFormat="1" applyFont="1" applyFill="1" applyBorder="1" applyAlignment="1">
      <alignment horizontal="center" vertical="center"/>
    </xf>
    <xf numFmtId="164" fontId="9" fillId="0" borderId="77" xfId="1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3" borderId="10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3" borderId="10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0" fontId="1" fillId="7" borderId="84" xfId="0" applyFont="1" applyFill="1" applyBorder="1" applyAlignment="1">
      <alignment horizontal="center" vertical="center"/>
    </xf>
    <xf numFmtId="0" fontId="1" fillId="7" borderId="85" xfId="0" applyFont="1" applyFill="1" applyBorder="1" applyAlignment="1">
      <alignment horizontal="center" vertical="center"/>
    </xf>
    <xf numFmtId="0" fontId="1" fillId="7" borderId="62" xfId="0" applyFont="1" applyFill="1" applyBorder="1" applyAlignment="1">
      <alignment horizontal="center" vertical="center"/>
    </xf>
    <xf numFmtId="0" fontId="1" fillId="7" borderId="64" xfId="0" applyFont="1" applyFill="1" applyBorder="1" applyAlignment="1">
      <alignment horizontal="center" vertical="center"/>
    </xf>
    <xf numFmtId="0" fontId="1" fillId="7" borderId="65" xfId="0" applyFont="1" applyFill="1" applyBorder="1" applyAlignment="1">
      <alignment horizontal="center" vertical="center"/>
    </xf>
    <xf numFmtId="0" fontId="1" fillId="6" borderId="69" xfId="0" applyFont="1" applyFill="1" applyBorder="1" applyAlignment="1">
      <alignment horizontal="center" vertical="center"/>
    </xf>
    <xf numFmtId="0" fontId="1" fillId="6" borderId="66" xfId="0" applyFont="1" applyFill="1" applyBorder="1" applyAlignment="1">
      <alignment horizontal="center" vertical="center"/>
    </xf>
    <xf numFmtId="0" fontId="1" fillId="6" borderId="68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</cellXfs>
  <cellStyles count="4">
    <cellStyle name="Lien hypertexte" xfId="3" builtinId="8"/>
    <cellStyle name="Milliers" xfId="1" builtinId="3"/>
    <cellStyle name="Normal" xfId="0" builtinId="0"/>
    <cellStyle name="Normal 4" xfId="2" xr:uid="{26A245FE-7A79-49FC-AE57-0C85B784AC93}"/>
  </cellStyles>
  <dxfs count="0"/>
  <tableStyles count="0" defaultTableStyle="TableStyleMedium2" defaultPivotStyle="PivotStyleLight16"/>
  <colors>
    <mruColors>
      <color rgb="FFE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485775</xdr:colOff>
      <xdr:row>35</xdr:row>
      <xdr:rowOff>47625</xdr:rowOff>
    </xdr:from>
    <xdr:to>
      <xdr:col>21</xdr:col>
      <xdr:colOff>682999</xdr:colOff>
      <xdr:row>36</xdr:row>
      <xdr:rowOff>555251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4E4D4F5-2220-4A8E-B502-BF801A8C26B4}"/>
            </a:ext>
          </a:extLst>
        </xdr:cNvPr>
        <xdr:cNvSpPr txBox="1"/>
      </xdr:nvSpPr>
      <xdr:spPr>
        <a:xfrm>
          <a:off x="13592175" y="8829675"/>
          <a:ext cx="3816724" cy="850526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Il est précisé que</a:t>
          </a:r>
          <a:r>
            <a:rPr lang="fr-FR" sz="1100" baseline="0"/>
            <a:t> la collecte actuelle s'effectue en mélange papier / carton. Dans le cadre du présent marché, l'Université souhaite </a:t>
          </a:r>
          <a:r>
            <a:rPr lang="fr-FR" sz="1100" u="sng" baseline="0"/>
            <a:t>séparer les flux papier et carton. </a:t>
          </a:r>
          <a:endParaRPr lang="fr-FR" sz="1100" u="sng"/>
        </a:p>
      </xdr:txBody>
    </xdr:sp>
    <xdr:clientData/>
  </xdr:twoCellAnchor>
  <xdr:twoCellAnchor>
    <xdr:from>
      <xdr:col>15</xdr:col>
      <xdr:colOff>476250</xdr:colOff>
      <xdr:row>37</xdr:row>
      <xdr:rowOff>133349</xdr:rowOff>
    </xdr:from>
    <xdr:to>
      <xdr:col>21</xdr:col>
      <xdr:colOff>673474</xdr:colOff>
      <xdr:row>45</xdr:row>
      <xdr:rowOff>76199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9DAECEC1-1145-4149-BCDD-693A9B6493D8}"/>
            </a:ext>
          </a:extLst>
        </xdr:cNvPr>
        <xdr:cNvSpPr txBox="1"/>
      </xdr:nvSpPr>
      <xdr:spPr>
        <a:xfrm>
          <a:off x="13582650" y="9858374"/>
          <a:ext cx="3816724" cy="147637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Aucune estimation n'est fournie</a:t>
          </a:r>
          <a:r>
            <a:rPr lang="fr-FR" sz="1100" baseline="0"/>
            <a:t> pour les biodéchets et les essuis-mains, la mise en place de ces flux étant récente. Ces flux présentent toutefois un volume limité. </a:t>
          </a:r>
        </a:p>
        <a:p>
          <a:pPr algn="ctr"/>
          <a:endParaRPr lang="fr-FR" sz="1100" baseline="0"/>
        </a:p>
        <a:p>
          <a:pPr algn="ctr"/>
          <a:r>
            <a:rPr lang="fr-FR" sz="1100" baseline="0"/>
            <a:t>Le verre fait également l'objet d'un flux distinct. Son volume n'est pas précisé compte tenu de sa part limitée dans les déchets collectés.</a:t>
          </a:r>
          <a:endParaRPr lang="fr-FR" sz="1100"/>
        </a:p>
      </xdr:txBody>
    </xdr:sp>
    <xdr:clientData/>
  </xdr:twoCellAnchor>
  <xdr:twoCellAnchor>
    <xdr:from>
      <xdr:col>17</xdr:col>
      <xdr:colOff>324969</xdr:colOff>
      <xdr:row>70</xdr:row>
      <xdr:rowOff>11206</xdr:rowOff>
    </xdr:from>
    <xdr:to>
      <xdr:col>23</xdr:col>
      <xdr:colOff>320489</xdr:colOff>
      <xdr:row>76</xdr:row>
      <xdr:rowOff>189379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EEB0DA4-6149-4BB6-92AC-06A08D21DEF3}"/>
            </a:ext>
          </a:extLst>
        </xdr:cNvPr>
        <xdr:cNvSpPr txBox="1"/>
      </xdr:nvSpPr>
      <xdr:spPr>
        <a:xfrm>
          <a:off x="14433175" y="16472647"/>
          <a:ext cx="3951196" cy="1478056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/>
            <a:t>Les fréquences de collecte sont exprimées en nombre de collectes par semaine, selon la correspondance suivante :</a:t>
          </a:r>
        </a:p>
        <a:p>
          <a:endParaRPr lang="fr-FR"/>
        </a:p>
        <a:p>
          <a:r>
            <a:rPr lang="fr-FR" b="1"/>
            <a:t>0,25 (par semaine) = 1 collecte par mois</a:t>
          </a:r>
        </a:p>
        <a:p>
          <a:r>
            <a:rPr lang="fr-FR" b="1"/>
            <a:t>0,5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(par semaine) </a:t>
          </a:r>
          <a:r>
            <a:rPr lang="fr-FR" b="1"/>
            <a:t> = 2 collectes par mois</a:t>
          </a:r>
        </a:p>
        <a:p>
          <a:r>
            <a:rPr lang="fr-FR" b="1"/>
            <a:t>1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(par semaine) </a:t>
          </a:r>
          <a:r>
            <a:rPr lang="fr-FR" b="1"/>
            <a:t>= 1 collecte par semaine</a:t>
          </a:r>
        </a:p>
        <a:p>
          <a:r>
            <a:rPr lang="fr-FR" b="1"/>
            <a:t>2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(par semaine) </a:t>
          </a:r>
          <a:r>
            <a:rPr lang="fr-FR" b="1"/>
            <a:t>= 2 collectes par semaine</a:t>
          </a:r>
        </a:p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C7519-BAEB-43EF-A6AC-806387B26334}">
  <dimension ref="A1:AC85"/>
  <sheetViews>
    <sheetView showGridLines="0" tabSelected="1" zoomScaleNormal="100" workbookViewId="0">
      <selection activeCell="B5" sqref="B5:R5"/>
    </sheetView>
  </sheetViews>
  <sheetFormatPr baseColWidth="10" defaultRowHeight="15" x14ac:dyDescent="0.25"/>
  <cols>
    <col min="1" max="1" width="17" customWidth="1"/>
    <col min="2" max="2" width="32.85546875" style="8" customWidth="1"/>
    <col min="3" max="3" width="32.42578125" style="3" customWidth="1"/>
    <col min="4" max="4" width="9.28515625" style="8" customWidth="1"/>
    <col min="5" max="5" width="22.42578125" style="8" customWidth="1"/>
    <col min="6" max="10" width="7.5703125" style="1" customWidth="1"/>
    <col min="11" max="11" width="11.85546875" style="1" customWidth="1"/>
    <col min="12" max="14" width="7.5703125" style="1" customWidth="1"/>
    <col min="15" max="15" width="8.140625" style="1" customWidth="1"/>
    <col min="16" max="16" width="7.5703125" style="1" customWidth="1"/>
    <col min="17" max="20" width="9.5703125" style="1" customWidth="1"/>
    <col min="21" max="21" width="10.42578125" style="1" customWidth="1"/>
    <col min="22" max="22" width="11.140625" style="1" customWidth="1"/>
    <col min="23" max="23" width="9.140625" style="1" customWidth="1"/>
    <col min="24" max="24" width="10.42578125" style="1" customWidth="1"/>
    <col min="25" max="25" width="15.85546875" style="1" customWidth="1"/>
    <col min="26" max="26" width="14.28515625" style="1" customWidth="1"/>
  </cols>
  <sheetData>
    <row r="1" spans="1:26" x14ac:dyDescent="0.25">
      <c r="A1" s="4"/>
      <c r="B1" s="9"/>
      <c r="C1" s="6"/>
      <c r="D1" s="9"/>
      <c r="E1" s="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46.5" customHeight="1" x14ac:dyDescent="0.25">
      <c r="A2" s="47"/>
      <c r="B2" s="246" t="s">
        <v>83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47"/>
      <c r="T2" s="47"/>
      <c r="U2" s="47"/>
      <c r="V2" s="47"/>
      <c r="W2" s="47"/>
      <c r="X2" s="47"/>
      <c r="Y2" s="47"/>
      <c r="Z2" s="47"/>
    </row>
    <row r="3" spans="1:26" ht="58.5" customHeight="1" x14ac:dyDescent="0.25">
      <c r="A3" s="48"/>
      <c r="B3" s="234" t="s">
        <v>93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50"/>
      <c r="T3" s="50"/>
      <c r="U3" s="50"/>
      <c r="V3" s="50"/>
      <c r="W3" s="50"/>
      <c r="X3" s="50"/>
      <c r="Y3" s="50"/>
      <c r="Z3" s="50"/>
    </row>
    <row r="4" spans="1:26" ht="3" customHeight="1" x14ac:dyDescent="0.25">
      <c r="A4" s="4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7"/>
      <c r="S4" s="17"/>
      <c r="T4" s="17"/>
      <c r="U4" s="17"/>
      <c r="V4" s="17"/>
      <c r="W4" s="17"/>
      <c r="X4" s="16"/>
      <c r="Y4" s="17"/>
      <c r="Z4" s="17"/>
    </row>
    <row r="5" spans="1:26" ht="26.25" customHeight="1" x14ac:dyDescent="0.25">
      <c r="A5" s="4"/>
      <c r="B5" s="235" t="s">
        <v>42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51"/>
      <c r="T5" s="51"/>
      <c r="U5" s="51"/>
      <c r="V5" s="51"/>
      <c r="W5" s="51"/>
      <c r="X5" s="51"/>
      <c r="Y5" s="51"/>
      <c r="Z5" s="51"/>
    </row>
    <row r="6" spans="1:26" ht="18.75" customHeight="1" x14ac:dyDescent="0.25">
      <c r="A6" s="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23.25" customHeight="1" x14ac:dyDescent="0.25">
      <c r="A7" s="4"/>
      <c r="B7" s="178" t="s">
        <v>66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49"/>
      <c r="T7" s="49"/>
      <c r="U7" s="49"/>
      <c r="V7" s="49"/>
      <c r="W7" s="49"/>
      <c r="X7" s="49"/>
      <c r="Y7" s="49"/>
      <c r="Z7"/>
    </row>
    <row r="8" spans="1:26" ht="11.25" customHeight="1" thickBot="1" x14ac:dyDescent="0.3">
      <c r="A8" s="4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49"/>
      <c r="Q8" s="49"/>
      <c r="R8" s="49"/>
      <c r="S8" s="49"/>
      <c r="T8" s="49"/>
      <c r="U8" s="49"/>
      <c r="V8" s="49"/>
      <c r="W8" s="49"/>
      <c r="X8" s="49"/>
      <c r="Y8" s="49"/>
      <c r="Z8"/>
    </row>
    <row r="9" spans="1:26" s="2" customFormat="1" ht="56.25" customHeight="1" x14ac:dyDescent="0.25">
      <c r="A9" s="5"/>
      <c r="B9" s="224" t="s">
        <v>15</v>
      </c>
      <c r="C9" s="226" t="s">
        <v>5</v>
      </c>
      <c r="D9" s="226" t="s">
        <v>0</v>
      </c>
      <c r="E9" s="163" t="s">
        <v>1</v>
      </c>
      <c r="F9" s="230" t="s">
        <v>6</v>
      </c>
      <c r="G9" s="233"/>
      <c r="H9" s="233"/>
      <c r="I9" s="233"/>
      <c r="J9" s="231"/>
      <c r="K9" s="151" t="s">
        <v>90</v>
      </c>
      <c r="L9" s="232" t="s">
        <v>2</v>
      </c>
      <c r="M9" s="233"/>
      <c r="N9" s="231"/>
      <c r="O9" s="230" t="s">
        <v>89</v>
      </c>
      <c r="P9" s="231"/>
      <c r="Q9" s="146" t="s">
        <v>91</v>
      </c>
      <c r="R9" s="146" t="s">
        <v>3</v>
      </c>
    </row>
    <row r="10" spans="1:26" s="3" customFormat="1" ht="54.75" customHeight="1" x14ac:dyDescent="0.25">
      <c r="A10" s="6"/>
      <c r="B10" s="225"/>
      <c r="C10" s="227"/>
      <c r="D10" s="227"/>
      <c r="E10" s="237"/>
      <c r="F10" s="121" t="s">
        <v>45</v>
      </c>
      <c r="G10" s="120" t="s">
        <v>46</v>
      </c>
      <c r="H10" s="120" t="s">
        <v>86</v>
      </c>
      <c r="I10" s="120" t="s">
        <v>87</v>
      </c>
      <c r="J10" s="122" t="s">
        <v>47</v>
      </c>
      <c r="K10" s="129" t="s">
        <v>85</v>
      </c>
      <c r="L10" s="121" t="s">
        <v>85</v>
      </c>
      <c r="M10" s="120" t="s">
        <v>45</v>
      </c>
      <c r="N10" s="122" t="s">
        <v>46</v>
      </c>
      <c r="O10" s="121" t="s">
        <v>45</v>
      </c>
      <c r="P10" s="122" t="s">
        <v>46</v>
      </c>
      <c r="Q10" s="129" t="s">
        <v>92</v>
      </c>
      <c r="R10" s="129" t="s">
        <v>88</v>
      </c>
    </row>
    <row r="11" spans="1:26" ht="15" customHeight="1" x14ac:dyDescent="0.25">
      <c r="A11" s="236" t="s">
        <v>43</v>
      </c>
      <c r="B11" s="10" t="s">
        <v>31</v>
      </c>
      <c r="C11" s="11" t="s">
        <v>26</v>
      </c>
      <c r="D11" s="31">
        <v>57000</v>
      </c>
      <c r="E11" s="98" t="s">
        <v>10</v>
      </c>
      <c r="F11" s="113"/>
      <c r="G11" s="104">
        <v>1</v>
      </c>
      <c r="H11" s="104"/>
      <c r="I11" s="104"/>
      <c r="J11" s="123"/>
      <c r="K11" s="130">
        <v>1</v>
      </c>
      <c r="L11" s="113"/>
      <c r="M11" s="104"/>
      <c r="N11" s="123">
        <v>1</v>
      </c>
      <c r="O11" s="113"/>
      <c r="P11" s="123"/>
      <c r="Q11" s="147">
        <v>1</v>
      </c>
      <c r="R11" s="147"/>
      <c r="U11"/>
      <c r="V11"/>
      <c r="W11"/>
      <c r="X11"/>
      <c r="Y11"/>
      <c r="Z11"/>
    </row>
    <row r="12" spans="1:26" x14ac:dyDescent="0.25">
      <c r="A12" s="204"/>
      <c r="B12" s="27" t="s">
        <v>32</v>
      </c>
      <c r="C12" s="13" t="s">
        <v>26</v>
      </c>
      <c r="D12" s="26">
        <v>57000</v>
      </c>
      <c r="E12" s="99" t="s">
        <v>10</v>
      </c>
      <c r="F12" s="114"/>
      <c r="G12" s="103"/>
      <c r="H12" s="103">
        <v>1</v>
      </c>
      <c r="I12" s="103"/>
      <c r="J12" s="124"/>
      <c r="K12" s="131">
        <v>1</v>
      </c>
      <c r="L12" s="114"/>
      <c r="M12" s="103"/>
      <c r="N12" s="124"/>
      <c r="O12" s="114"/>
      <c r="P12" s="124"/>
      <c r="Q12" s="132"/>
      <c r="R12" s="132"/>
      <c r="U12"/>
      <c r="V12"/>
      <c r="W12"/>
      <c r="X12"/>
      <c r="Y12"/>
      <c r="Z12"/>
    </row>
    <row r="13" spans="1:26" x14ac:dyDescent="0.25">
      <c r="A13" s="204"/>
      <c r="B13" s="27" t="s">
        <v>33</v>
      </c>
      <c r="C13" s="13" t="s">
        <v>26</v>
      </c>
      <c r="D13" s="26">
        <v>57000</v>
      </c>
      <c r="E13" s="99" t="s">
        <v>10</v>
      </c>
      <c r="F13" s="114"/>
      <c r="G13" s="103"/>
      <c r="H13" s="103">
        <v>1</v>
      </c>
      <c r="I13" s="103"/>
      <c r="J13" s="124"/>
      <c r="K13" s="131"/>
      <c r="L13" s="114"/>
      <c r="M13" s="103"/>
      <c r="N13" s="124">
        <v>3</v>
      </c>
      <c r="O13" s="114"/>
      <c r="P13" s="124">
        <v>2</v>
      </c>
      <c r="Q13" s="132">
        <v>1</v>
      </c>
      <c r="R13" s="132"/>
      <c r="U13"/>
      <c r="V13"/>
      <c r="W13"/>
      <c r="X13"/>
      <c r="Y13"/>
      <c r="Z13"/>
    </row>
    <row r="14" spans="1:26" x14ac:dyDescent="0.25">
      <c r="A14" s="204"/>
      <c r="B14" s="27" t="s">
        <v>34</v>
      </c>
      <c r="C14" s="13" t="s">
        <v>26</v>
      </c>
      <c r="D14" s="26">
        <v>57000</v>
      </c>
      <c r="E14" s="99" t="s">
        <v>10</v>
      </c>
      <c r="F14" s="114"/>
      <c r="G14" s="103"/>
      <c r="H14" s="103">
        <v>1</v>
      </c>
      <c r="I14" s="103"/>
      <c r="J14" s="124"/>
      <c r="K14" s="131"/>
      <c r="L14" s="114"/>
      <c r="M14" s="103"/>
      <c r="N14" s="124">
        <v>1</v>
      </c>
      <c r="O14" s="114"/>
      <c r="P14" s="124">
        <v>1</v>
      </c>
      <c r="Q14" s="132"/>
      <c r="R14" s="132">
        <v>1</v>
      </c>
      <c r="U14"/>
      <c r="V14"/>
      <c r="W14"/>
      <c r="X14"/>
      <c r="Y14"/>
      <c r="Z14"/>
    </row>
    <row r="15" spans="1:26" x14ac:dyDescent="0.25">
      <c r="A15" s="204"/>
      <c r="B15" s="27" t="s">
        <v>27</v>
      </c>
      <c r="C15" s="13" t="s">
        <v>26</v>
      </c>
      <c r="D15" s="26">
        <v>57000</v>
      </c>
      <c r="E15" s="99" t="s">
        <v>10</v>
      </c>
      <c r="F15" s="114"/>
      <c r="G15" s="103"/>
      <c r="H15" s="103"/>
      <c r="I15" s="103"/>
      <c r="J15" s="124">
        <v>2</v>
      </c>
      <c r="K15" s="131">
        <v>2</v>
      </c>
      <c r="L15" s="114"/>
      <c r="M15" s="103"/>
      <c r="N15" s="124">
        <v>6</v>
      </c>
      <c r="O15" s="114"/>
      <c r="P15" s="124">
        <v>1</v>
      </c>
      <c r="Q15" s="132">
        <v>1</v>
      </c>
      <c r="R15" s="132"/>
      <c r="U15"/>
      <c r="V15"/>
      <c r="W15"/>
      <c r="X15"/>
      <c r="Y15"/>
      <c r="Z15"/>
    </row>
    <row r="16" spans="1:26" x14ac:dyDescent="0.25">
      <c r="A16" s="204"/>
      <c r="B16" s="27" t="s">
        <v>35</v>
      </c>
      <c r="C16" s="13" t="s">
        <v>26</v>
      </c>
      <c r="D16" s="26">
        <v>57000</v>
      </c>
      <c r="E16" s="99" t="s">
        <v>10</v>
      </c>
      <c r="F16" s="114"/>
      <c r="G16" s="103"/>
      <c r="H16" s="103"/>
      <c r="I16" s="103">
        <v>1</v>
      </c>
      <c r="J16" s="124"/>
      <c r="K16" s="131"/>
      <c r="L16" s="114"/>
      <c r="M16" s="103"/>
      <c r="N16" s="124">
        <v>1</v>
      </c>
      <c r="O16" s="114"/>
      <c r="P16" s="124"/>
      <c r="Q16" s="132"/>
      <c r="R16" s="132"/>
      <c r="U16"/>
      <c r="V16"/>
      <c r="W16"/>
      <c r="X16"/>
      <c r="Y16"/>
      <c r="Z16"/>
    </row>
    <row r="17" spans="1:26" x14ac:dyDescent="0.25">
      <c r="A17" s="204"/>
      <c r="B17" s="27" t="s">
        <v>30</v>
      </c>
      <c r="C17" s="13" t="s">
        <v>26</v>
      </c>
      <c r="D17" s="26">
        <v>57000</v>
      </c>
      <c r="E17" s="99" t="s">
        <v>10</v>
      </c>
      <c r="F17" s="114"/>
      <c r="G17" s="103"/>
      <c r="H17" s="103">
        <v>1</v>
      </c>
      <c r="I17" s="103"/>
      <c r="J17" s="124"/>
      <c r="K17" s="131"/>
      <c r="L17" s="114"/>
      <c r="M17" s="103"/>
      <c r="N17" s="124">
        <v>1</v>
      </c>
      <c r="O17" s="114"/>
      <c r="P17" s="124">
        <v>1</v>
      </c>
      <c r="Q17" s="132"/>
      <c r="R17" s="132"/>
      <c r="U17"/>
      <c r="V17"/>
      <c r="W17"/>
      <c r="X17"/>
      <c r="Y17"/>
      <c r="Z17"/>
    </row>
    <row r="18" spans="1:26" x14ac:dyDescent="0.25">
      <c r="A18" s="204"/>
      <c r="B18" s="27" t="s">
        <v>29</v>
      </c>
      <c r="C18" s="13" t="s">
        <v>26</v>
      </c>
      <c r="D18" s="26">
        <v>57000</v>
      </c>
      <c r="E18" s="99" t="s">
        <v>10</v>
      </c>
      <c r="F18" s="114"/>
      <c r="G18" s="103"/>
      <c r="H18" s="103">
        <v>1</v>
      </c>
      <c r="I18" s="103"/>
      <c r="J18" s="124"/>
      <c r="K18" s="131"/>
      <c r="L18" s="114">
        <v>3</v>
      </c>
      <c r="M18" s="103"/>
      <c r="N18" s="124">
        <v>3</v>
      </c>
      <c r="O18" s="114"/>
      <c r="P18" s="124">
        <v>2</v>
      </c>
      <c r="Q18" s="132">
        <v>1</v>
      </c>
      <c r="R18" s="132"/>
      <c r="U18"/>
      <c r="V18"/>
      <c r="W18"/>
      <c r="X18"/>
      <c r="Y18"/>
      <c r="Z18"/>
    </row>
    <row r="19" spans="1:26" x14ac:dyDescent="0.25">
      <c r="A19" s="204"/>
      <c r="B19" s="27" t="s">
        <v>28</v>
      </c>
      <c r="C19" s="13" t="s">
        <v>26</v>
      </c>
      <c r="D19" s="26">
        <v>57000</v>
      </c>
      <c r="E19" s="99" t="s">
        <v>10</v>
      </c>
      <c r="F19" s="114"/>
      <c r="G19" s="103"/>
      <c r="H19" s="103">
        <v>1</v>
      </c>
      <c r="I19" s="103"/>
      <c r="J19" s="124"/>
      <c r="K19" s="131">
        <v>1</v>
      </c>
      <c r="L19" s="114"/>
      <c r="M19" s="103"/>
      <c r="N19" s="124">
        <v>4</v>
      </c>
      <c r="O19" s="114"/>
      <c r="P19" s="124">
        <v>2</v>
      </c>
      <c r="Q19" s="132">
        <v>2</v>
      </c>
      <c r="R19" s="132">
        <v>1</v>
      </c>
      <c r="U19"/>
      <c r="V19"/>
      <c r="W19"/>
      <c r="X19"/>
      <c r="Y19"/>
      <c r="Z19"/>
    </row>
    <row r="20" spans="1:26" x14ac:dyDescent="0.25">
      <c r="A20" s="204"/>
      <c r="B20" s="27" t="s">
        <v>36</v>
      </c>
      <c r="C20" s="13" t="s">
        <v>26</v>
      </c>
      <c r="D20" s="26">
        <v>57000</v>
      </c>
      <c r="E20" s="99" t="s">
        <v>10</v>
      </c>
      <c r="F20" s="114"/>
      <c r="G20" s="103"/>
      <c r="H20" s="103">
        <v>1</v>
      </c>
      <c r="I20" s="103">
        <v>2</v>
      </c>
      <c r="J20" s="124"/>
      <c r="K20" s="131">
        <v>2</v>
      </c>
      <c r="L20" s="114"/>
      <c r="M20" s="103"/>
      <c r="N20" s="124">
        <v>9</v>
      </c>
      <c r="O20" s="114"/>
      <c r="P20" s="124">
        <v>1</v>
      </c>
      <c r="Q20" s="132">
        <v>2</v>
      </c>
      <c r="R20" s="132"/>
      <c r="U20"/>
      <c r="V20"/>
      <c r="W20"/>
      <c r="X20"/>
      <c r="Y20"/>
      <c r="Z20"/>
    </row>
    <row r="21" spans="1:26" x14ac:dyDescent="0.25">
      <c r="A21" s="205"/>
      <c r="B21" s="32" t="s">
        <v>37</v>
      </c>
      <c r="C21" s="33" t="s">
        <v>26</v>
      </c>
      <c r="D21" s="34">
        <v>57000</v>
      </c>
      <c r="E21" s="105" t="s">
        <v>10</v>
      </c>
      <c r="F21" s="115"/>
      <c r="G21" s="106">
        <v>1</v>
      </c>
      <c r="H21" s="106">
        <v>1</v>
      </c>
      <c r="I21" s="106"/>
      <c r="J21" s="125"/>
      <c r="K21" s="131">
        <v>2</v>
      </c>
      <c r="L21" s="115">
        <v>2</v>
      </c>
      <c r="M21" s="106"/>
      <c r="N21" s="125">
        <v>2</v>
      </c>
      <c r="O21" s="115"/>
      <c r="P21" s="125">
        <v>3</v>
      </c>
      <c r="Q21" s="148"/>
      <c r="R21" s="148"/>
      <c r="U21"/>
      <c r="V21"/>
      <c r="W21"/>
      <c r="X21"/>
      <c r="Y21"/>
      <c r="Z21"/>
    </row>
    <row r="22" spans="1:26" x14ac:dyDescent="0.25">
      <c r="A22" s="46" t="s">
        <v>8</v>
      </c>
      <c r="B22" s="40" t="s">
        <v>38</v>
      </c>
      <c r="C22" s="41" t="s">
        <v>18</v>
      </c>
      <c r="D22" s="42">
        <v>57070</v>
      </c>
      <c r="E22" s="100" t="s">
        <v>10</v>
      </c>
      <c r="F22" s="116"/>
      <c r="G22" s="107"/>
      <c r="H22" s="107">
        <v>9</v>
      </c>
      <c r="I22" s="107"/>
      <c r="J22" s="126"/>
      <c r="K22" s="132"/>
      <c r="L22" s="116"/>
      <c r="M22" s="107"/>
      <c r="N22" s="126">
        <v>7</v>
      </c>
      <c r="O22" s="134"/>
      <c r="P22" s="135">
        <v>1</v>
      </c>
      <c r="Q22" s="149">
        <v>1</v>
      </c>
      <c r="R22" s="149"/>
      <c r="U22"/>
      <c r="V22"/>
      <c r="W22"/>
      <c r="X22"/>
      <c r="Y22"/>
      <c r="Z22"/>
    </row>
    <row r="23" spans="1:26" x14ac:dyDescent="0.25">
      <c r="A23" s="203" t="s">
        <v>17</v>
      </c>
      <c r="B23" s="36" t="s">
        <v>76</v>
      </c>
      <c r="C23" s="37" t="s">
        <v>21</v>
      </c>
      <c r="D23" s="38">
        <v>57073</v>
      </c>
      <c r="E23" s="99" t="s">
        <v>10</v>
      </c>
      <c r="F23" s="113"/>
      <c r="G23" s="104"/>
      <c r="H23" s="104">
        <v>3</v>
      </c>
      <c r="I23" s="104"/>
      <c r="J23" s="123"/>
      <c r="K23" s="132"/>
      <c r="L23" s="113"/>
      <c r="M23" s="104"/>
      <c r="N23" s="123">
        <v>2</v>
      </c>
      <c r="O23" s="136"/>
      <c r="P23" s="137">
        <v>2</v>
      </c>
      <c r="Q23" s="147">
        <v>1</v>
      </c>
      <c r="R23" s="147"/>
      <c r="U23"/>
      <c r="V23"/>
      <c r="W23"/>
      <c r="X23"/>
      <c r="Y23"/>
      <c r="Z23"/>
    </row>
    <row r="24" spans="1:26" x14ac:dyDescent="0.25">
      <c r="A24" s="204"/>
      <c r="B24" s="19" t="s">
        <v>11</v>
      </c>
      <c r="C24" s="21" t="s">
        <v>22</v>
      </c>
      <c r="D24" s="20">
        <v>57070</v>
      </c>
      <c r="E24" s="101" t="s">
        <v>10</v>
      </c>
      <c r="F24" s="114"/>
      <c r="G24" s="103"/>
      <c r="H24" s="103">
        <v>3</v>
      </c>
      <c r="I24" s="103"/>
      <c r="J24" s="124"/>
      <c r="K24" s="132"/>
      <c r="L24" s="114"/>
      <c r="M24" s="103"/>
      <c r="N24" s="124">
        <v>1</v>
      </c>
      <c r="O24" s="138"/>
      <c r="P24" s="139">
        <v>1</v>
      </c>
      <c r="Q24" s="132"/>
      <c r="R24" s="132"/>
      <c r="U24"/>
      <c r="V24"/>
      <c r="W24"/>
      <c r="X24"/>
      <c r="Y24"/>
      <c r="Z24"/>
    </row>
    <row r="25" spans="1:26" x14ac:dyDescent="0.25">
      <c r="A25" s="204"/>
      <c r="B25" s="19" t="s">
        <v>12</v>
      </c>
      <c r="C25" s="21" t="s">
        <v>23</v>
      </c>
      <c r="D25" s="20">
        <v>57070</v>
      </c>
      <c r="E25" s="101" t="s">
        <v>10</v>
      </c>
      <c r="F25" s="114"/>
      <c r="G25" s="103"/>
      <c r="H25" s="103">
        <v>4</v>
      </c>
      <c r="I25" s="103"/>
      <c r="J25" s="124"/>
      <c r="K25" s="132"/>
      <c r="L25" s="114"/>
      <c r="M25" s="103"/>
      <c r="N25" s="124">
        <v>5</v>
      </c>
      <c r="O25" s="138"/>
      <c r="P25" s="139">
        <v>1</v>
      </c>
      <c r="Q25" s="132">
        <v>1</v>
      </c>
      <c r="R25" s="132"/>
      <c r="U25"/>
      <c r="V25"/>
      <c r="W25"/>
      <c r="X25"/>
      <c r="Y25"/>
      <c r="Z25"/>
    </row>
    <row r="26" spans="1:26" x14ac:dyDescent="0.25">
      <c r="A26" s="204"/>
      <c r="B26" s="19" t="s">
        <v>13</v>
      </c>
      <c r="C26" s="21" t="s">
        <v>24</v>
      </c>
      <c r="D26" s="20">
        <v>57078</v>
      </c>
      <c r="E26" s="101" t="s">
        <v>10</v>
      </c>
      <c r="F26" s="114"/>
      <c r="G26" s="103"/>
      <c r="H26" s="103">
        <v>6</v>
      </c>
      <c r="I26" s="103"/>
      <c r="J26" s="124"/>
      <c r="K26" s="132"/>
      <c r="L26" s="114"/>
      <c r="M26" s="103"/>
      <c r="N26" s="124">
        <v>4</v>
      </c>
      <c r="O26" s="138"/>
      <c r="P26" s="139">
        <v>2</v>
      </c>
      <c r="Q26" s="132">
        <v>1</v>
      </c>
      <c r="R26" s="132"/>
      <c r="U26"/>
      <c r="V26"/>
      <c r="W26"/>
      <c r="X26"/>
      <c r="Y26"/>
      <c r="Z26"/>
    </row>
    <row r="27" spans="1:26" x14ac:dyDescent="0.25">
      <c r="A27" s="204"/>
      <c r="B27" s="19" t="s">
        <v>39</v>
      </c>
      <c r="C27" s="21" t="s">
        <v>40</v>
      </c>
      <c r="D27" s="20">
        <v>57070</v>
      </c>
      <c r="E27" s="102" t="s">
        <v>10</v>
      </c>
      <c r="F27" s="114"/>
      <c r="G27" s="103"/>
      <c r="H27" s="103">
        <v>3</v>
      </c>
      <c r="I27" s="103"/>
      <c r="J27" s="124"/>
      <c r="K27" s="132"/>
      <c r="L27" s="114"/>
      <c r="M27" s="103"/>
      <c r="N27" s="124">
        <v>1</v>
      </c>
      <c r="O27" s="138"/>
      <c r="P27" s="139">
        <v>0</v>
      </c>
      <c r="Q27" s="132"/>
      <c r="R27" s="132"/>
      <c r="U27"/>
      <c r="V27"/>
      <c r="W27"/>
      <c r="X27"/>
      <c r="Y27"/>
      <c r="Z27"/>
    </row>
    <row r="28" spans="1:26" x14ac:dyDescent="0.25">
      <c r="A28" s="204"/>
      <c r="B28" s="19" t="s">
        <v>14</v>
      </c>
      <c r="C28" s="21" t="s">
        <v>25</v>
      </c>
      <c r="D28" s="20">
        <v>57070</v>
      </c>
      <c r="E28" s="102" t="s">
        <v>10</v>
      </c>
      <c r="F28" s="115"/>
      <c r="G28" s="106">
        <v>1</v>
      </c>
      <c r="H28" s="106">
        <v>2</v>
      </c>
      <c r="I28" s="106"/>
      <c r="J28" s="125"/>
      <c r="K28" s="132"/>
      <c r="L28" s="115"/>
      <c r="M28" s="106"/>
      <c r="N28" s="125">
        <v>3</v>
      </c>
      <c r="O28" s="140">
        <v>1</v>
      </c>
      <c r="P28" s="141">
        <v>1</v>
      </c>
      <c r="Q28" s="148"/>
      <c r="R28" s="148"/>
      <c r="U28"/>
      <c r="V28"/>
      <c r="W28"/>
      <c r="X28"/>
      <c r="Y28"/>
      <c r="Z28"/>
    </row>
    <row r="29" spans="1:26" x14ac:dyDescent="0.25">
      <c r="A29" s="206" t="s">
        <v>9</v>
      </c>
      <c r="B29" s="10" t="s">
        <v>9</v>
      </c>
      <c r="C29" s="44" t="s">
        <v>20</v>
      </c>
      <c r="D29" s="31">
        <v>57950</v>
      </c>
      <c r="E29" s="98" t="s">
        <v>19</v>
      </c>
      <c r="F29" s="117"/>
      <c r="G29" s="108"/>
      <c r="H29" s="108">
        <v>3</v>
      </c>
      <c r="I29" s="108"/>
      <c r="J29" s="127"/>
      <c r="K29" s="132"/>
      <c r="L29" s="117"/>
      <c r="M29" s="108"/>
      <c r="N29" s="127">
        <v>1</v>
      </c>
      <c r="O29" s="142"/>
      <c r="P29" s="143">
        <v>1</v>
      </c>
      <c r="Q29" s="150">
        <v>1</v>
      </c>
      <c r="R29" s="150"/>
      <c r="U29"/>
      <c r="V29"/>
      <c r="W29"/>
      <c r="X29"/>
      <c r="Y29"/>
      <c r="Z29"/>
    </row>
    <row r="30" spans="1:26" ht="15.75" thickBot="1" x14ac:dyDescent="0.3">
      <c r="A30" s="207"/>
      <c r="B30" s="32" t="s">
        <v>9</v>
      </c>
      <c r="C30" s="109" t="s">
        <v>41</v>
      </c>
      <c r="D30" s="110">
        <v>57950</v>
      </c>
      <c r="E30" s="111" t="s">
        <v>19</v>
      </c>
      <c r="F30" s="118"/>
      <c r="G30" s="119"/>
      <c r="H30" s="119">
        <v>5</v>
      </c>
      <c r="I30" s="119"/>
      <c r="J30" s="128"/>
      <c r="K30" s="133"/>
      <c r="L30" s="118"/>
      <c r="M30" s="119"/>
      <c r="N30" s="128">
        <v>2</v>
      </c>
      <c r="O30" s="144"/>
      <c r="P30" s="145">
        <v>1</v>
      </c>
      <c r="Q30" s="133"/>
      <c r="R30" s="133"/>
      <c r="U30"/>
      <c r="V30"/>
      <c r="W30"/>
      <c r="X30"/>
      <c r="Y30"/>
      <c r="Z30"/>
    </row>
    <row r="31" spans="1:26" ht="15.75" customHeight="1" thickBot="1" x14ac:dyDescent="0.3">
      <c r="A31" s="4"/>
      <c r="B31" s="9"/>
      <c r="C31" s="6"/>
      <c r="D31" s="9"/>
      <c r="E31" s="9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s="8" customFormat="1" ht="21.75" thickBot="1" x14ac:dyDescent="0.3">
      <c r="A32" s="9"/>
      <c r="B32" s="179" t="s">
        <v>4</v>
      </c>
      <c r="C32" s="180"/>
      <c r="D32" s="180"/>
      <c r="E32" s="181"/>
      <c r="F32" s="152">
        <f>SUM(F11:F30)</f>
        <v>0</v>
      </c>
      <c r="G32" s="18">
        <f t="shared" ref="G32:R32" si="0">SUM(G11:G30)</f>
        <v>3</v>
      </c>
      <c r="H32" s="18">
        <f t="shared" si="0"/>
        <v>46</v>
      </c>
      <c r="I32" s="18">
        <f t="shared" si="0"/>
        <v>3</v>
      </c>
      <c r="J32" s="18">
        <f t="shared" si="0"/>
        <v>2</v>
      </c>
      <c r="K32" s="18">
        <f t="shared" si="0"/>
        <v>9</v>
      </c>
      <c r="L32" s="18">
        <f t="shared" si="0"/>
        <v>5</v>
      </c>
      <c r="M32" s="18">
        <f t="shared" si="0"/>
        <v>0</v>
      </c>
      <c r="N32" s="18">
        <f t="shared" si="0"/>
        <v>57</v>
      </c>
      <c r="O32" s="18">
        <f t="shared" si="0"/>
        <v>1</v>
      </c>
      <c r="P32" s="18">
        <f t="shared" si="0"/>
        <v>23</v>
      </c>
      <c r="Q32" s="18">
        <f t="shared" si="0"/>
        <v>13</v>
      </c>
      <c r="R32" s="153">
        <f t="shared" si="0"/>
        <v>2</v>
      </c>
      <c r="S32" s="112"/>
      <c r="T32" s="112"/>
    </row>
    <row r="33" spans="1:26" x14ac:dyDescent="0.25">
      <c r="A33" s="4"/>
      <c r="B33" s="9"/>
      <c r="C33" s="6"/>
      <c r="D33" s="9"/>
      <c r="E33" s="9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.75" customHeight="1" x14ac:dyDescent="0.25">
      <c r="A34" s="4"/>
      <c r="B34" s="178" t="s">
        <v>84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23"/>
      <c r="T34" s="23"/>
      <c r="U34" s="23"/>
      <c r="V34" s="23"/>
      <c r="W34" s="23"/>
      <c r="X34" s="23"/>
      <c r="Y34" s="23"/>
      <c r="Z34" s="23"/>
    </row>
    <row r="35" spans="1:26" ht="13.5" customHeight="1" thickBot="1" x14ac:dyDescent="0.3">
      <c r="A35" s="4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27" customHeight="1" thickBot="1" x14ac:dyDescent="0.3">
      <c r="A36" s="5"/>
      <c r="B36" s="224" t="s">
        <v>15</v>
      </c>
      <c r="C36" s="226" t="s">
        <v>5</v>
      </c>
      <c r="D36" s="226" t="s">
        <v>0</v>
      </c>
      <c r="E36" s="228" t="s">
        <v>1</v>
      </c>
      <c r="F36" s="200" t="s">
        <v>16</v>
      </c>
      <c r="G36" s="201"/>
      <c r="H36" s="201"/>
      <c r="I36" s="201"/>
      <c r="J36" s="201"/>
      <c r="K36" s="201"/>
      <c r="L36" s="201"/>
      <c r="M36" s="201"/>
      <c r="N36" s="202"/>
      <c r="O36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/>
    </row>
    <row r="37" spans="1:26" ht="47.25" customHeight="1" x14ac:dyDescent="0.25">
      <c r="A37" s="6"/>
      <c r="B37" s="225"/>
      <c r="C37" s="227"/>
      <c r="D37" s="227"/>
      <c r="E37" s="229"/>
      <c r="F37" s="209" t="s">
        <v>44</v>
      </c>
      <c r="G37" s="210"/>
      <c r="H37" s="211"/>
      <c r="I37" s="209" t="s">
        <v>81</v>
      </c>
      <c r="J37" s="210"/>
      <c r="K37" s="211"/>
      <c r="L37" s="212" t="s">
        <v>82</v>
      </c>
      <c r="M37" s="213"/>
      <c r="N37" s="214"/>
      <c r="O37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/>
    </row>
    <row r="38" spans="1:26" ht="15" customHeight="1" x14ac:dyDescent="0.25">
      <c r="A38" s="203" t="s">
        <v>7</v>
      </c>
      <c r="B38" s="10" t="s">
        <v>31</v>
      </c>
      <c r="C38" s="11" t="s">
        <v>26</v>
      </c>
      <c r="D38" s="31">
        <v>57000</v>
      </c>
      <c r="E38" s="12" t="s">
        <v>10</v>
      </c>
      <c r="F38" s="215">
        <v>1240980</v>
      </c>
      <c r="G38" s="216"/>
      <c r="H38" s="217"/>
      <c r="I38" s="215">
        <v>636960</v>
      </c>
      <c r="J38" s="216"/>
      <c r="K38" s="217"/>
      <c r="L38" s="218">
        <v>194040</v>
      </c>
      <c r="M38" s="219"/>
      <c r="N38" s="220"/>
      <c r="O38"/>
      <c r="P38"/>
      <c r="Q38"/>
      <c r="R38"/>
      <c r="S38"/>
      <c r="T38"/>
      <c r="U38"/>
      <c r="V38"/>
      <c r="W38"/>
      <c r="X38"/>
      <c r="Y38"/>
      <c r="Z38"/>
    </row>
    <row r="39" spans="1:26" ht="15" customHeight="1" x14ac:dyDescent="0.25">
      <c r="A39" s="204"/>
      <c r="B39" s="27" t="s">
        <v>32</v>
      </c>
      <c r="C39" s="13" t="s">
        <v>26</v>
      </c>
      <c r="D39" s="26">
        <v>57000</v>
      </c>
      <c r="E39" s="25" t="s">
        <v>10</v>
      </c>
      <c r="F39" s="218"/>
      <c r="G39" s="219"/>
      <c r="H39" s="220"/>
      <c r="I39" s="218"/>
      <c r="J39" s="219"/>
      <c r="K39" s="220"/>
      <c r="L39" s="218"/>
      <c r="M39" s="219"/>
      <c r="N39" s="220"/>
      <c r="O39"/>
      <c r="P39"/>
      <c r="Q39"/>
      <c r="R39"/>
      <c r="S39"/>
      <c r="T39"/>
      <c r="U39"/>
      <c r="V39"/>
      <c r="W39"/>
      <c r="X39"/>
      <c r="Y39"/>
      <c r="Z39"/>
    </row>
    <row r="40" spans="1:26" ht="15" customHeight="1" x14ac:dyDescent="0.25">
      <c r="A40" s="204"/>
      <c r="B40" s="27" t="s">
        <v>33</v>
      </c>
      <c r="C40" s="13" t="s">
        <v>26</v>
      </c>
      <c r="D40" s="26">
        <v>57000</v>
      </c>
      <c r="E40" s="25" t="s">
        <v>10</v>
      </c>
      <c r="F40" s="218"/>
      <c r="G40" s="219"/>
      <c r="H40" s="220"/>
      <c r="I40" s="218"/>
      <c r="J40" s="219"/>
      <c r="K40" s="220"/>
      <c r="L40" s="218"/>
      <c r="M40" s="219"/>
      <c r="N40" s="220"/>
      <c r="O40"/>
      <c r="P40"/>
      <c r="Q40"/>
      <c r="R40"/>
      <c r="S40"/>
      <c r="T40"/>
      <c r="U40"/>
      <c r="V40"/>
      <c r="W40"/>
      <c r="X40"/>
      <c r="Y40"/>
      <c r="Z40"/>
    </row>
    <row r="41" spans="1:26" ht="15" customHeight="1" x14ac:dyDescent="0.25">
      <c r="A41" s="204"/>
      <c r="B41" s="27" t="s">
        <v>34</v>
      </c>
      <c r="C41" s="13" t="s">
        <v>26</v>
      </c>
      <c r="D41" s="26">
        <v>57000</v>
      </c>
      <c r="E41" s="25" t="s">
        <v>10</v>
      </c>
      <c r="F41" s="218"/>
      <c r="G41" s="219"/>
      <c r="H41" s="220"/>
      <c r="I41" s="218"/>
      <c r="J41" s="219"/>
      <c r="K41" s="220"/>
      <c r="L41" s="218"/>
      <c r="M41" s="219"/>
      <c r="N41" s="220"/>
      <c r="O41"/>
      <c r="P41"/>
      <c r="Q41" s="208"/>
      <c r="R41" s="208"/>
      <c r="S41" s="208"/>
      <c r="T41" s="208"/>
      <c r="U41" s="208"/>
      <c r="V41" s="208"/>
      <c r="W41"/>
      <c r="X41"/>
      <c r="Y41"/>
      <c r="Z41"/>
    </row>
    <row r="42" spans="1:26" ht="15" customHeight="1" x14ac:dyDescent="0.25">
      <c r="A42" s="204"/>
      <c r="B42" s="27" t="s">
        <v>27</v>
      </c>
      <c r="C42" s="13" t="s">
        <v>26</v>
      </c>
      <c r="D42" s="26">
        <v>57000</v>
      </c>
      <c r="E42" s="25" t="s">
        <v>10</v>
      </c>
      <c r="F42" s="218"/>
      <c r="G42" s="219"/>
      <c r="H42" s="220"/>
      <c r="I42" s="218"/>
      <c r="J42" s="219"/>
      <c r="K42" s="220"/>
      <c r="L42" s="218"/>
      <c r="M42" s="219"/>
      <c r="N42" s="220"/>
      <c r="O42"/>
      <c r="P42"/>
      <c r="Q42" s="208"/>
      <c r="R42" s="208"/>
      <c r="S42" s="208"/>
      <c r="T42" s="208"/>
      <c r="U42" s="208"/>
      <c r="V42" s="208"/>
      <c r="W42"/>
      <c r="X42"/>
      <c r="Y42"/>
      <c r="Z42"/>
    </row>
    <row r="43" spans="1:26" ht="15" customHeight="1" x14ac:dyDescent="0.25">
      <c r="A43" s="204"/>
      <c r="B43" s="27" t="s">
        <v>35</v>
      </c>
      <c r="C43" s="13" t="s">
        <v>26</v>
      </c>
      <c r="D43" s="26">
        <v>57000</v>
      </c>
      <c r="E43" s="25" t="s">
        <v>10</v>
      </c>
      <c r="F43" s="218"/>
      <c r="G43" s="219"/>
      <c r="H43" s="220"/>
      <c r="I43" s="218"/>
      <c r="J43" s="219"/>
      <c r="K43" s="220"/>
      <c r="L43" s="218"/>
      <c r="M43" s="219"/>
      <c r="N43" s="220"/>
      <c r="O43"/>
      <c r="P43"/>
      <c r="Q43" s="208"/>
      <c r="R43" s="208"/>
      <c r="S43" s="208"/>
      <c r="T43" s="208"/>
      <c r="U43" s="208"/>
      <c r="V43" s="208"/>
      <c r="W43"/>
      <c r="X43"/>
      <c r="Y43"/>
      <c r="Z43"/>
    </row>
    <row r="44" spans="1:26" ht="15.75" customHeight="1" x14ac:dyDescent="0.25">
      <c r="A44" s="204"/>
      <c r="B44" s="27" t="s">
        <v>30</v>
      </c>
      <c r="C44" s="13" t="s">
        <v>26</v>
      </c>
      <c r="D44" s="26">
        <v>57000</v>
      </c>
      <c r="E44" s="25" t="s">
        <v>10</v>
      </c>
      <c r="F44" s="218"/>
      <c r="G44" s="219"/>
      <c r="H44" s="220"/>
      <c r="I44" s="218"/>
      <c r="J44" s="219"/>
      <c r="K44" s="220"/>
      <c r="L44" s="218"/>
      <c r="M44" s="219"/>
      <c r="N44" s="220"/>
      <c r="O44"/>
      <c r="P44"/>
      <c r="Q44" s="208"/>
      <c r="R44" s="208"/>
      <c r="S44" s="208"/>
      <c r="T44" s="208"/>
      <c r="U44" s="208"/>
      <c r="V44" s="208"/>
      <c r="W44"/>
      <c r="X44"/>
      <c r="Y44"/>
      <c r="Z44"/>
    </row>
    <row r="45" spans="1:26" ht="15" customHeight="1" x14ac:dyDescent="0.25">
      <c r="A45" s="204"/>
      <c r="B45" s="27" t="s">
        <v>29</v>
      </c>
      <c r="C45" s="13" t="s">
        <v>26</v>
      </c>
      <c r="D45" s="26">
        <v>57000</v>
      </c>
      <c r="E45" s="25" t="s">
        <v>10</v>
      </c>
      <c r="F45" s="218"/>
      <c r="G45" s="219"/>
      <c r="H45" s="220"/>
      <c r="I45" s="218"/>
      <c r="J45" s="219"/>
      <c r="K45" s="220"/>
      <c r="L45" s="218"/>
      <c r="M45" s="219"/>
      <c r="N45" s="220"/>
      <c r="Q45" s="208"/>
      <c r="R45" s="208"/>
      <c r="S45" s="208"/>
      <c r="T45" s="208"/>
      <c r="U45" s="208"/>
      <c r="V45" s="208"/>
      <c r="Y45"/>
      <c r="Z45"/>
    </row>
    <row r="46" spans="1:26" ht="15" customHeight="1" x14ac:dyDescent="0.25">
      <c r="A46" s="204"/>
      <c r="B46" s="27" t="s">
        <v>28</v>
      </c>
      <c r="C46" s="13" t="s">
        <v>26</v>
      </c>
      <c r="D46" s="26">
        <v>57000</v>
      </c>
      <c r="E46" s="25" t="s">
        <v>10</v>
      </c>
      <c r="F46" s="218"/>
      <c r="G46" s="219"/>
      <c r="H46" s="220"/>
      <c r="I46" s="218"/>
      <c r="J46" s="219"/>
      <c r="K46" s="220"/>
      <c r="L46" s="218"/>
      <c r="M46" s="219"/>
      <c r="N46" s="220"/>
      <c r="Q46" s="208"/>
      <c r="R46" s="208"/>
      <c r="S46" s="208"/>
      <c r="T46" s="208"/>
      <c r="U46" s="208"/>
      <c r="V46" s="208"/>
      <c r="Y46"/>
      <c r="Z46"/>
    </row>
    <row r="47" spans="1:26" ht="15" customHeight="1" x14ac:dyDescent="0.25">
      <c r="A47" s="204"/>
      <c r="B47" s="27" t="s">
        <v>36</v>
      </c>
      <c r="C47" s="13" t="s">
        <v>26</v>
      </c>
      <c r="D47" s="26">
        <v>57000</v>
      </c>
      <c r="E47" s="25" t="s">
        <v>10</v>
      </c>
      <c r="F47" s="218"/>
      <c r="G47" s="219"/>
      <c r="H47" s="220"/>
      <c r="I47" s="218"/>
      <c r="J47" s="219"/>
      <c r="K47" s="220"/>
      <c r="L47" s="218"/>
      <c r="M47" s="219"/>
      <c r="N47" s="220"/>
      <c r="Q47" s="208"/>
      <c r="R47" s="208"/>
      <c r="S47" s="208"/>
      <c r="T47" s="208"/>
      <c r="U47" s="208"/>
      <c r="V47" s="208"/>
      <c r="Y47"/>
      <c r="Z47"/>
    </row>
    <row r="48" spans="1:26" ht="15" customHeight="1" x14ac:dyDescent="0.25">
      <c r="A48" s="205"/>
      <c r="B48" s="32" t="s">
        <v>37</v>
      </c>
      <c r="C48" s="33" t="s">
        <v>26</v>
      </c>
      <c r="D48" s="34">
        <v>57000</v>
      </c>
      <c r="E48" s="35" t="s">
        <v>10</v>
      </c>
      <c r="F48" s="221"/>
      <c r="G48" s="222"/>
      <c r="H48" s="223"/>
      <c r="I48" s="221"/>
      <c r="J48" s="222"/>
      <c r="K48" s="223"/>
      <c r="L48" s="221"/>
      <c r="M48" s="222"/>
      <c r="N48" s="223"/>
      <c r="Q48" s="208"/>
      <c r="R48" s="208"/>
      <c r="S48" s="208"/>
      <c r="T48" s="208"/>
      <c r="U48" s="208"/>
      <c r="V48" s="208"/>
      <c r="Y48"/>
      <c r="Z48"/>
    </row>
    <row r="49" spans="1:29" ht="15" customHeight="1" x14ac:dyDescent="0.25">
      <c r="A49" s="46" t="s">
        <v>8</v>
      </c>
      <c r="B49" s="40" t="s">
        <v>38</v>
      </c>
      <c r="C49" s="41" t="s">
        <v>18</v>
      </c>
      <c r="D49" s="42">
        <v>57070</v>
      </c>
      <c r="E49" s="43" t="s">
        <v>10</v>
      </c>
      <c r="F49" s="185">
        <v>624360</v>
      </c>
      <c r="G49" s="186"/>
      <c r="H49" s="187"/>
      <c r="I49" s="185">
        <v>391380</v>
      </c>
      <c r="J49" s="186"/>
      <c r="K49" s="187"/>
      <c r="L49" s="185">
        <v>211860</v>
      </c>
      <c r="M49" s="186"/>
      <c r="N49" s="187"/>
      <c r="Q49" s="208"/>
      <c r="R49" s="208"/>
      <c r="S49" s="208"/>
      <c r="T49" s="208"/>
      <c r="U49" s="208"/>
      <c r="V49" s="208"/>
      <c r="Y49"/>
      <c r="Z49"/>
    </row>
    <row r="50" spans="1:29" ht="15" customHeight="1" x14ac:dyDescent="0.25">
      <c r="A50" s="203" t="s">
        <v>17</v>
      </c>
      <c r="B50" s="36" t="s">
        <v>76</v>
      </c>
      <c r="C50" s="37" t="s">
        <v>21</v>
      </c>
      <c r="D50" s="38">
        <v>57073</v>
      </c>
      <c r="E50" s="12" t="s">
        <v>10</v>
      </c>
      <c r="F50" s="188"/>
      <c r="G50" s="189"/>
      <c r="H50" s="190"/>
      <c r="I50" s="188"/>
      <c r="J50" s="189"/>
      <c r="K50" s="190"/>
      <c r="L50" s="188"/>
      <c r="M50" s="189"/>
      <c r="N50" s="190"/>
      <c r="Q50" s="208"/>
      <c r="R50" s="208"/>
      <c r="S50" s="208"/>
      <c r="T50" s="208"/>
      <c r="U50" s="208"/>
      <c r="V50" s="208"/>
      <c r="Y50"/>
      <c r="Z50"/>
    </row>
    <row r="51" spans="1:29" ht="15" customHeight="1" x14ac:dyDescent="0.25">
      <c r="A51" s="204"/>
      <c r="B51" s="19" t="s">
        <v>11</v>
      </c>
      <c r="C51" s="21" t="s">
        <v>22</v>
      </c>
      <c r="D51" s="20">
        <v>57070</v>
      </c>
      <c r="E51" s="14" t="s">
        <v>10</v>
      </c>
      <c r="F51" s="188"/>
      <c r="G51" s="189"/>
      <c r="H51" s="190"/>
      <c r="I51" s="188"/>
      <c r="J51" s="189"/>
      <c r="K51" s="190"/>
      <c r="L51" s="188"/>
      <c r="M51" s="189"/>
      <c r="N51" s="190"/>
      <c r="Q51" s="208"/>
      <c r="R51" s="208"/>
      <c r="S51" s="208"/>
      <c r="T51" s="208"/>
      <c r="U51" s="208"/>
      <c r="V51" s="208"/>
      <c r="Y51"/>
      <c r="Z51"/>
    </row>
    <row r="52" spans="1:29" ht="15" customHeight="1" x14ac:dyDescent="0.25">
      <c r="A52" s="204"/>
      <c r="B52" s="19" t="s">
        <v>12</v>
      </c>
      <c r="C52" s="21" t="s">
        <v>23</v>
      </c>
      <c r="D52" s="20">
        <v>57070</v>
      </c>
      <c r="E52" s="14" t="s">
        <v>10</v>
      </c>
      <c r="F52" s="188"/>
      <c r="G52" s="189"/>
      <c r="H52" s="190"/>
      <c r="I52" s="188"/>
      <c r="J52" s="189"/>
      <c r="K52" s="190"/>
      <c r="L52" s="188"/>
      <c r="M52" s="189"/>
      <c r="N52" s="190"/>
      <c r="Q52" s="208"/>
      <c r="R52" s="208"/>
      <c r="S52" s="208"/>
      <c r="T52" s="208"/>
      <c r="U52" s="208"/>
      <c r="V52" s="208"/>
      <c r="Y52"/>
      <c r="Z52"/>
    </row>
    <row r="53" spans="1:29" ht="15" customHeight="1" x14ac:dyDescent="0.25">
      <c r="A53" s="204"/>
      <c r="B53" s="19" t="s">
        <v>13</v>
      </c>
      <c r="C53" s="21" t="s">
        <v>24</v>
      </c>
      <c r="D53" s="20">
        <v>57078</v>
      </c>
      <c r="E53" s="14" t="s">
        <v>10</v>
      </c>
      <c r="F53" s="188"/>
      <c r="G53" s="189"/>
      <c r="H53" s="190"/>
      <c r="I53" s="188"/>
      <c r="J53" s="189"/>
      <c r="K53" s="190"/>
      <c r="L53" s="188"/>
      <c r="M53" s="189"/>
      <c r="N53" s="190"/>
      <c r="Q53" s="208"/>
      <c r="R53" s="208"/>
      <c r="S53" s="208"/>
      <c r="T53" s="208"/>
      <c r="U53" s="208"/>
      <c r="V53" s="208"/>
      <c r="Y53"/>
      <c r="Z53"/>
    </row>
    <row r="54" spans="1:29" ht="15" customHeight="1" x14ac:dyDescent="0.25">
      <c r="A54" s="204"/>
      <c r="B54" s="19" t="s">
        <v>39</v>
      </c>
      <c r="C54" s="21" t="s">
        <v>40</v>
      </c>
      <c r="D54" s="20">
        <v>57070</v>
      </c>
      <c r="E54" s="39" t="s">
        <v>10</v>
      </c>
      <c r="F54" s="188"/>
      <c r="G54" s="189"/>
      <c r="H54" s="190"/>
      <c r="I54" s="188"/>
      <c r="J54" s="189"/>
      <c r="K54" s="190"/>
      <c r="L54" s="188"/>
      <c r="M54" s="189"/>
      <c r="N54" s="190"/>
      <c r="Y54"/>
      <c r="Z54"/>
    </row>
    <row r="55" spans="1:29" ht="15" customHeight="1" x14ac:dyDescent="0.25">
      <c r="A55" s="204"/>
      <c r="B55" s="19" t="s">
        <v>14</v>
      </c>
      <c r="C55" s="21" t="s">
        <v>25</v>
      </c>
      <c r="D55" s="20">
        <v>57070</v>
      </c>
      <c r="E55" s="39" t="s">
        <v>10</v>
      </c>
      <c r="F55" s="191"/>
      <c r="G55" s="192"/>
      <c r="H55" s="193"/>
      <c r="I55" s="191"/>
      <c r="J55" s="192"/>
      <c r="K55" s="193"/>
      <c r="L55" s="191"/>
      <c r="M55" s="192"/>
      <c r="N55" s="193"/>
      <c r="Y55"/>
      <c r="Z55"/>
    </row>
    <row r="56" spans="1:29" ht="15" customHeight="1" x14ac:dyDescent="0.25">
      <c r="A56" s="206" t="s">
        <v>9</v>
      </c>
      <c r="B56" s="10" t="s">
        <v>9</v>
      </c>
      <c r="C56" s="44" t="s">
        <v>20</v>
      </c>
      <c r="D56" s="31">
        <v>57950</v>
      </c>
      <c r="E56" s="12" t="s">
        <v>19</v>
      </c>
      <c r="F56" s="194">
        <v>110880</v>
      </c>
      <c r="G56" s="195"/>
      <c r="H56" s="196"/>
      <c r="I56" s="194">
        <v>60720</v>
      </c>
      <c r="J56" s="195"/>
      <c r="K56" s="196"/>
      <c r="L56" s="194">
        <v>36960</v>
      </c>
      <c r="M56" s="195"/>
      <c r="N56" s="196"/>
      <c r="Y56"/>
      <c r="Z56"/>
    </row>
    <row r="57" spans="1:29" ht="15.75" customHeight="1" thickBot="1" x14ac:dyDescent="0.3">
      <c r="A57" s="207"/>
      <c r="B57" s="28" t="s">
        <v>9</v>
      </c>
      <c r="C57" s="30" t="s">
        <v>41</v>
      </c>
      <c r="D57" s="45">
        <v>57950</v>
      </c>
      <c r="E57" s="15" t="s">
        <v>19</v>
      </c>
      <c r="F57" s="197"/>
      <c r="G57" s="198"/>
      <c r="H57" s="199"/>
      <c r="I57" s="197"/>
      <c r="J57" s="198"/>
      <c r="K57" s="199"/>
      <c r="L57" s="197"/>
      <c r="M57" s="198"/>
      <c r="N57" s="199"/>
      <c r="Y57"/>
      <c r="Z57"/>
    </row>
    <row r="58" spans="1:29" ht="15.75" thickBot="1" x14ac:dyDescent="0.3"/>
    <row r="59" spans="1:29" ht="21.75" thickBot="1" x14ac:dyDescent="0.3">
      <c r="B59" s="179" t="s">
        <v>4</v>
      </c>
      <c r="C59" s="180"/>
      <c r="D59" s="180"/>
      <c r="E59" s="181"/>
      <c r="F59" s="182">
        <f>F38+F49+F56</f>
        <v>1976220</v>
      </c>
      <c r="G59" s="183"/>
      <c r="H59" s="184"/>
      <c r="I59" s="182">
        <f t="shared" ref="I59" si="1">I38+I49+I56</f>
        <v>1089060</v>
      </c>
      <c r="J59" s="183"/>
      <c r="K59" s="184"/>
      <c r="L59" s="182">
        <f t="shared" ref="L59" si="2">L38+L49+L56</f>
        <v>442860</v>
      </c>
      <c r="M59" s="183"/>
      <c r="N59" s="184"/>
    </row>
    <row r="60" spans="1:29" ht="21.75" customHeight="1" x14ac:dyDescent="0.25"/>
    <row r="61" spans="1:29" ht="18.75" x14ac:dyDescent="0.25">
      <c r="B61" s="178" t="s">
        <v>48</v>
      </c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55"/>
      <c r="T61" s="155"/>
      <c r="U61" s="155"/>
      <c r="V61" s="155"/>
      <c r="W61" s="155"/>
      <c r="X61" s="155"/>
      <c r="Y61" s="155"/>
      <c r="Z61" s="155"/>
      <c r="AA61" s="156"/>
      <c r="AB61" s="156"/>
      <c r="AC61" s="156"/>
    </row>
    <row r="62" spans="1:29" ht="15.75" thickBot="1" x14ac:dyDescent="0.3">
      <c r="S62" s="156"/>
      <c r="T62" s="156"/>
      <c r="U62" s="156"/>
      <c r="V62" s="157"/>
      <c r="W62" s="157"/>
      <c r="X62" s="157"/>
      <c r="Y62" s="157"/>
      <c r="Z62" s="158"/>
      <c r="AA62" s="156"/>
      <c r="AB62" s="156"/>
      <c r="AC62" s="156"/>
    </row>
    <row r="63" spans="1:29" ht="23.25" customHeight="1" x14ac:dyDescent="0.25">
      <c r="B63" s="173" t="s">
        <v>15</v>
      </c>
      <c r="C63" s="174"/>
      <c r="D63" s="163" t="s">
        <v>5</v>
      </c>
      <c r="E63" s="164"/>
      <c r="F63" s="177" t="s">
        <v>64</v>
      </c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2"/>
    </row>
    <row r="64" spans="1:29" ht="20.25" customHeight="1" thickBot="1" x14ac:dyDescent="0.3">
      <c r="B64" s="175"/>
      <c r="C64" s="176"/>
      <c r="D64" s="165"/>
      <c r="E64" s="166"/>
      <c r="F64" s="88" t="s">
        <v>49</v>
      </c>
      <c r="G64" s="77" t="s">
        <v>50</v>
      </c>
      <c r="H64" s="77" t="s">
        <v>51</v>
      </c>
      <c r="I64" s="77" t="s">
        <v>52</v>
      </c>
      <c r="J64" s="77" t="s">
        <v>53</v>
      </c>
      <c r="K64" s="77" t="s">
        <v>54</v>
      </c>
      <c r="L64" s="77" t="s">
        <v>55</v>
      </c>
      <c r="M64" s="77" t="s">
        <v>56</v>
      </c>
      <c r="N64" s="77" t="s">
        <v>60</v>
      </c>
      <c r="O64" s="77" t="s">
        <v>61</v>
      </c>
      <c r="P64" s="77" t="s">
        <v>62</v>
      </c>
      <c r="Q64" s="78" t="s">
        <v>63</v>
      </c>
      <c r="T64" s="154"/>
    </row>
    <row r="65" spans="2:19" x14ac:dyDescent="0.25">
      <c r="B65" s="89" t="s">
        <v>7</v>
      </c>
      <c r="C65" s="29" t="s">
        <v>68</v>
      </c>
      <c r="D65" s="167" t="s">
        <v>69</v>
      </c>
      <c r="E65" s="168"/>
      <c r="F65" s="58">
        <v>1</v>
      </c>
      <c r="G65" s="52">
        <v>1</v>
      </c>
      <c r="H65" s="52">
        <v>1</v>
      </c>
      <c r="I65" s="52">
        <v>1</v>
      </c>
      <c r="J65" s="52">
        <v>1</v>
      </c>
      <c r="K65" s="52">
        <v>1</v>
      </c>
      <c r="L65" s="52">
        <v>1</v>
      </c>
      <c r="M65" s="52">
        <v>1</v>
      </c>
      <c r="N65" s="52">
        <v>1</v>
      </c>
      <c r="O65" s="52">
        <v>1</v>
      </c>
      <c r="P65" s="52">
        <v>1</v>
      </c>
      <c r="Q65" s="59">
        <v>1</v>
      </c>
      <c r="S65" s="87"/>
    </row>
    <row r="66" spans="2:19" x14ac:dyDescent="0.25">
      <c r="B66" s="169" t="s">
        <v>67</v>
      </c>
      <c r="C66" s="92" t="s">
        <v>70</v>
      </c>
      <c r="D66" s="159" t="s">
        <v>72</v>
      </c>
      <c r="E66" s="160"/>
      <c r="F66" s="238">
        <v>1</v>
      </c>
      <c r="G66" s="81">
        <v>1</v>
      </c>
      <c r="H66" s="81">
        <v>1</v>
      </c>
      <c r="I66" s="56">
        <v>0.5</v>
      </c>
      <c r="J66" s="56">
        <v>0.5</v>
      </c>
      <c r="K66" s="56">
        <v>0.5</v>
      </c>
      <c r="L66" s="56">
        <v>0.5</v>
      </c>
      <c r="M66" s="56">
        <v>0.5</v>
      </c>
      <c r="N66" s="81">
        <v>1</v>
      </c>
      <c r="O66" s="81">
        <v>1</v>
      </c>
      <c r="P66" s="81">
        <v>1</v>
      </c>
      <c r="Q66" s="239">
        <v>1</v>
      </c>
    </row>
    <row r="67" spans="2:19" x14ac:dyDescent="0.25">
      <c r="B67" s="170"/>
      <c r="C67" s="93" t="s">
        <v>71</v>
      </c>
      <c r="D67" s="159" t="s">
        <v>73</v>
      </c>
      <c r="E67" s="160"/>
      <c r="F67" s="243">
        <v>2</v>
      </c>
      <c r="G67" s="244">
        <v>2</v>
      </c>
      <c r="H67" s="244">
        <v>2</v>
      </c>
      <c r="I67" s="244">
        <v>2</v>
      </c>
      <c r="J67" s="52">
        <v>1</v>
      </c>
      <c r="K67" s="52">
        <v>1</v>
      </c>
      <c r="L67" s="52">
        <v>1</v>
      </c>
      <c r="M67" s="52">
        <v>1</v>
      </c>
      <c r="N67" s="244">
        <v>2</v>
      </c>
      <c r="O67" s="244">
        <v>2</v>
      </c>
      <c r="P67" s="244">
        <v>2</v>
      </c>
      <c r="Q67" s="245">
        <v>2</v>
      </c>
    </row>
    <row r="68" spans="2:19" x14ac:dyDescent="0.25">
      <c r="B68" s="170"/>
      <c r="C68" s="94" t="s">
        <v>57</v>
      </c>
      <c r="D68" s="159" t="s">
        <v>74</v>
      </c>
      <c r="E68" s="160"/>
      <c r="F68" s="238">
        <v>1</v>
      </c>
      <c r="G68" s="81">
        <v>1</v>
      </c>
      <c r="H68" s="56">
        <v>0.5</v>
      </c>
      <c r="I68" s="56">
        <v>0.5</v>
      </c>
      <c r="J68" s="56">
        <v>0.5</v>
      </c>
      <c r="K68" s="56">
        <v>0.5</v>
      </c>
      <c r="L68" s="56">
        <v>0.5</v>
      </c>
      <c r="M68" s="56">
        <v>0.5</v>
      </c>
      <c r="N68" s="56">
        <v>0.5</v>
      </c>
      <c r="O68" s="81">
        <v>1</v>
      </c>
      <c r="P68" s="81">
        <v>1</v>
      </c>
      <c r="Q68" s="239">
        <v>1</v>
      </c>
    </row>
    <row r="69" spans="2:19" x14ac:dyDescent="0.25">
      <c r="B69" s="170"/>
      <c r="C69" s="94" t="s">
        <v>58</v>
      </c>
      <c r="D69" s="159" t="s">
        <v>75</v>
      </c>
      <c r="E69" s="160"/>
      <c r="F69" s="60">
        <v>0.5</v>
      </c>
      <c r="G69" s="61">
        <v>0.5</v>
      </c>
      <c r="H69" s="61">
        <v>0.5</v>
      </c>
      <c r="I69" s="52">
        <v>1</v>
      </c>
      <c r="J69" s="61">
        <v>0.5</v>
      </c>
      <c r="K69" s="61">
        <v>0.5</v>
      </c>
      <c r="L69" s="61">
        <v>0.5</v>
      </c>
      <c r="M69" s="61">
        <v>0.5</v>
      </c>
      <c r="N69" s="52">
        <v>1</v>
      </c>
      <c r="O69" s="52">
        <v>1</v>
      </c>
      <c r="P69" s="52">
        <v>1</v>
      </c>
      <c r="Q69" s="62">
        <v>0.5</v>
      </c>
    </row>
    <row r="70" spans="2:19" x14ac:dyDescent="0.25">
      <c r="B70" s="170"/>
      <c r="C70" s="93" t="s">
        <v>76</v>
      </c>
      <c r="D70" s="159" t="s">
        <v>77</v>
      </c>
      <c r="E70" s="160"/>
      <c r="F70" s="63">
        <v>0.5</v>
      </c>
      <c r="G70" s="64">
        <v>0.5</v>
      </c>
      <c r="H70" s="64">
        <v>0.5</v>
      </c>
      <c r="I70" s="64">
        <v>0.5</v>
      </c>
      <c r="J70" s="64">
        <v>0.5</v>
      </c>
      <c r="K70" s="64">
        <v>0.5</v>
      </c>
      <c r="L70" s="64">
        <v>0.5</v>
      </c>
      <c r="M70" s="64">
        <v>0.5</v>
      </c>
      <c r="N70" s="64">
        <v>0.5</v>
      </c>
      <c r="O70" s="240">
        <v>1</v>
      </c>
      <c r="P70" s="240">
        <v>1</v>
      </c>
      <c r="Q70" s="66">
        <v>0.5</v>
      </c>
    </row>
    <row r="71" spans="2:19" x14ac:dyDescent="0.25">
      <c r="B71" s="170"/>
      <c r="C71" s="93" t="s">
        <v>59</v>
      </c>
      <c r="D71" s="159" t="s">
        <v>78</v>
      </c>
      <c r="E71" s="160"/>
      <c r="F71" s="67">
        <v>0.5</v>
      </c>
      <c r="G71" s="56">
        <v>0.5</v>
      </c>
      <c r="H71" s="56">
        <v>0.5</v>
      </c>
      <c r="I71" s="56">
        <v>0.5</v>
      </c>
      <c r="J71" s="56">
        <v>0.5</v>
      </c>
      <c r="K71" s="56">
        <v>0.5</v>
      </c>
      <c r="L71" s="56">
        <v>0.5</v>
      </c>
      <c r="M71" s="56">
        <v>0.5</v>
      </c>
      <c r="N71" s="56">
        <v>0.5</v>
      </c>
      <c r="O71" s="68">
        <v>0.5</v>
      </c>
      <c r="P71" s="81">
        <v>1</v>
      </c>
      <c r="Q71" s="69">
        <v>0.5</v>
      </c>
    </row>
    <row r="72" spans="2:19" x14ac:dyDescent="0.25">
      <c r="B72" s="90" t="s">
        <v>9</v>
      </c>
      <c r="C72" s="93" t="s">
        <v>9</v>
      </c>
      <c r="D72" s="159" t="s">
        <v>80</v>
      </c>
      <c r="E72" s="160"/>
      <c r="F72" s="60">
        <v>0.5</v>
      </c>
      <c r="G72" s="61">
        <v>0.5</v>
      </c>
      <c r="H72" s="61">
        <v>0.5</v>
      </c>
      <c r="I72" s="61">
        <v>0.5</v>
      </c>
      <c r="J72" s="61">
        <v>0.5</v>
      </c>
      <c r="K72" s="61">
        <v>0.5</v>
      </c>
      <c r="L72" s="61">
        <v>0.5</v>
      </c>
      <c r="M72" s="61">
        <v>0.5</v>
      </c>
      <c r="N72" s="61">
        <v>0.5</v>
      </c>
      <c r="O72" s="70">
        <v>0.5</v>
      </c>
      <c r="P72" s="70">
        <v>0.5</v>
      </c>
      <c r="Q72" s="62">
        <v>0.5</v>
      </c>
    </row>
    <row r="73" spans="2:19" ht="15.75" thickBot="1" x14ac:dyDescent="0.3">
      <c r="B73" s="91" t="s">
        <v>9</v>
      </c>
      <c r="C73" s="95" t="s">
        <v>9</v>
      </c>
      <c r="D73" s="161" t="s">
        <v>79</v>
      </c>
      <c r="E73" s="162"/>
      <c r="F73" s="71">
        <v>0.5</v>
      </c>
      <c r="G73" s="72">
        <v>0.5</v>
      </c>
      <c r="H73" s="72">
        <v>0.5</v>
      </c>
      <c r="I73" s="72">
        <v>0.5</v>
      </c>
      <c r="J73" s="72">
        <v>0.5</v>
      </c>
      <c r="K73" s="72">
        <v>0.5</v>
      </c>
      <c r="L73" s="72">
        <v>0.5</v>
      </c>
      <c r="M73" s="72">
        <v>0.5</v>
      </c>
      <c r="N73" s="72">
        <v>0.5</v>
      </c>
      <c r="O73" s="241">
        <v>1</v>
      </c>
      <c r="P73" s="74">
        <v>0.5</v>
      </c>
      <c r="Q73" s="242">
        <v>1</v>
      </c>
    </row>
    <row r="74" spans="2:19" ht="15.75" thickBot="1" x14ac:dyDescent="0.3"/>
    <row r="75" spans="2:19" ht="25.5" customHeight="1" x14ac:dyDescent="0.25">
      <c r="B75" s="173" t="s">
        <v>15</v>
      </c>
      <c r="C75" s="174"/>
      <c r="D75" s="163" t="s">
        <v>5</v>
      </c>
      <c r="E75" s="164"/>
      <c r="F75" s="171" t="s">
        <v>65</v>
      </c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2"/>
    </row>
    <row r="76" spans="2:19" ht="15" customHeight="1" thickBot="1" x14ac:dyDescent="0.3">
      <c r="B76" s="175"/>
      <c r="C76" s="176"/>
      <c r="D76" s="165"/>
      <c r="E76" s="166"/>
      <c r="F76" s="77" t="s">
        <v>49</v>
      </c>
      <c r="G76" s="77" t="s">
        <v>50</v>
      </c>
      <c r="H76" s="77" t="s">
        <v>51</v>
      </c>
      <c r="I76" s="77" t="s">
        <v>52</v>
      </c>
      <c r="J76" s="77" t="s">
        <v>53</v>
      </c>
      <c r="K76" s="77" t="s">
        <v>54</v>
      </c>
      <c r="L76" s="77" t="s">
        <v>55</v>
      </c>
      <c r="M76" s="77" t="s">
        <v>56</v>
      </c>
      <c r="N76" s="77" t="s">
        <v>60</v>
      </c>
      <c r="O76" s="77" t="s">
        <v>61</v>
      </c>
      <c r="P76" s="77" t="s">
        <v>62</v>
      </c>
      <c r="Q76" s="78" t="s">
        <v>63</v>
      </c>
    </row>
    <row r="77" spans="2:19" x14ac:dyDescent="0.25">
      <c r="B77" s="96" t="s">
        <v>7</v>
      </c>
      <c r="C77" s="97" t="s">
        <v>68</v>
      </c>
      <c r="D77" s="167" t="s">
        <v>69</v>
      </c>
      <c r="E77" s="168"/>
      <c r="F77" s="58">
        <v>1</v>
      </c>
      <c r="G77" s="52">
        <v>1</v>
      </c>
      <c r="H77" s="52">
        <v>1</v>
      </c>
      <c r="I77" s="52">
        <v>1</v>
      </c>
      <c r="J77" s="52">
        <v>1</v>
      </c>
      <c r="K77" s="52">
        <v>1</v>
      </c>
      <c r="L77" s="52">
        <v>1</v>
      </c>
      <c r="M77" s="52">
        <v>1</v>
      </c>
      <c r="N77" s="52">
        <v>1</v>
      </c>
      <c r="O77" s="52">
        <v>1</v>
      </c>
      <c r="P77" s="52">
        <v>1</v>
      </c>
      <c r="Q77" s="59">
        <v>1</v>
      </c>
      <c r="S77" s="87"/>
    </row>
    <row r="78" spans="2:19" x14ac:dyDescent="0.25">
      <c r="B78" s="169" t="s">
        <v>67</v>
      </c>
      <c r="C78" s="92" t="s">
        <v>70</v>
      </c>
      <c r="D78" s="159" t="s">
        <v>72</v>
      </c>
      <c r="E78" s="160"/>
      <c r="F78" s="79">
        <v>2</v>
      </c>
      <c r="G78" s="80">
        <v>2</v>
      </c>
      <c r="H78" s="81">
        <v>1</v>
      </c>
      <c r="I78" s="81">
        <v>1</v>
      </c>
      <c r="J78" s="81">
        <v>1</v>
      </c>
      <c r="K78" s="81">
        <v>1</v>
      </c>
      <c r="L78" s="81">
        <v>1</v>
      </c>
      <c r="M78" s="81">
        <v>1</v>
      </c>
      <c r="N78" s="81">
        <v>1</v>
      </c>
      <c r="O78" s="80">
        <v>2</v>
      </c>
      <c r="P78" s="80">
        <v>2</v>
      </c>
      <c r="Q78" s="82">
        <v>2</v>
      </c>
    </row>
    <row r="79" spans="2:19" x14ac:dyDescent="0.25">
      <c r="B79" s="170"/>
      <c r="C79" s="93" t="s">
        <v>71</v>
      </c>
      <c r="D79" s="159" t="s">
        <v>73</v>
      </c>
      <c r="E79" s="160"/>
      <c r="F79" s="83">
        <v>0.5</v>
      </c>
      <c r="G79" s="53">
        <v>0.5</v>
      </c>
      <c r="H79" s="53">
        <v>0.5</v>
      </c>
      <c r="I79" s="53">
        <v>0.5</v>
      </c>
      <c r="J79" s="53">
        <v>0.5</v>
      </c>
      <c r="K79" s="53">
        <v>0.5</v>
      </c>
      <c r="L79" s="53">
        <v>0.5</v>
      </c>
      <c r="M79" s="53">
        <v>0.5</v>
      </c>
      <c r="N79" s="53">
        <v>0.5</v>
      </c>
      <c r="O79" s="53">
        <v>0.5</v>
      </c>
      <c r="P79" s="53">
        <v>0.5</v>
      </c>
      <c r="Q79" s="84">
        <v>0.5</v>
      </c>
      <c r="S79" s="87"/>
    </row>
    <row r="80" spans="2:19" x14ac:dyDescent="0.25">
      <c r="B80" s="170"/>
      <c r="C80" s="94" t="s">
        <v>57</v>
      </c>
      <c r="D80" s="159" t="s">
        <v>74</v>
      </c>
      <c r="E80" s="160"/>
      <c r="F80" s="54">
        <v>0.5</v>
      </c>
      <c r="G80" s="55">
        <v>0.5</v>
      </c>
      <c r="H80" s="55">
        <v>0.5</v>
      </c>
      <c r="I80" s="55">
        <v>0.5</v>
      </c>
      <c r="J80" s="55">
        <v>0.5</v>
      </c>
      <c r="K80" s="55">
        <v>0.5</v>
      </c>
      <c r="L80" s="56">
        <v>0.25</v>
      </c>
      <c r="M80" s="56">
        <v>0.25</v>
      </c>
      <c r="N80" s="55">
        <v>0.5</v>
      </c>
      <c r="O80" s="55">
        <v>0.5</v>
      </c>
      <c r="P80" s="55">
        <v>0.5</v>
      </c>
      <c r="Q80" s="57">
        <v>0.5</v>
      </c>
    </row>
    <row r="81" spans="2:17" x14ac:dyDescent="0.25">
      <c r="B81" s="170"/>
      <c r="C81" s="94" t="s">
        <v>58</v>
      </c>
      <c r="D81" s="159" t="s">
        <v>75</v>
      </c>
      <c r="E81" s="160"/>
      <c r="F81" s="83">
        <v>0.5</v>
      </c>
      <c r="G81" s="53">
        <v>0.5</v>
      </c>
      <c r="H81" s="53">
        <v>0.5</v>
      </c>
      <c r="I81" s="53">
        <v>0.5</v>
      </c>
      <c r="J81" s="53">
        <v>0.5</v>
      </c>
      <c r="K81" s="53">
        <v>0.5</v>
      </c>
      <c r="L81" s="53">
        <v>0.5</v>
      </c>
      <c r="M81" s="61">
        <v>0.25</v>
      </c>
      <c r="N81" s="53">
        <v>0.5</v>
      </c>
      <c r="O81" s="53">
        <v>0.5</v>
      </c>
      <c r="P81" s="53">
        <v>0.5</v>
      </c>
      <c r="Q81" s="84">
        <v>0.5</v>
      </c>
    </row>
    <row r="82" spans="2:17" x14ac:dyDescent="0.25">
      <c r="B82" s="170"/>
      <c r="C82" s="93" t="s">
        <v>76</v>
      </c>
      <c r="D82" s="159" t="s">
        <v>77</v>
      </c>
      <c r="E82" s="160"/>
      <c r="F82" s="85">
        <v>0.5</v>
      </c>
      <c r="G82" s="65">
        <v>0.5</v>
      </c>
      <c r="H82" s="65">
        <v>0.5</v>
      </c>
      <c r="I82" s="65">
        <v>0.5</v>
      </c>
      <c r="J82" s="65">
        <v>0.5</v>
      </c>
      <c r="K82" s="65">
        <v>0.5</v>
      </c>
      <c r="L82" s="64">
        <v>0.25</v>
      </c>
      <c r="M82" s="64">
        <v>0.25</v>
      </c>
      <c r="N82" s="65">
        <v>0.5</v>
      </c>
      <c r="O82" s="65">
        <v>0.5</v>
      </c>
      <c r="P82" s="65">
        <v>0.5</v>
      </c>
      <c r="Q82" s="86">
        <v>0.5</v>
      </c>
    </row>
    <row r="83" spans="2:17" x14ac:dyDescent="0.25">
      <c r="B83" s="170"/>
      <c r="C83" s="93" t="s">
        <v>59</v>
      </c>
      <c r="D83" s="159" t="s">
        <v>78</v>
      </c>
      <c r="E83" s="160"/>
      <c r="F83" s="67">
        <v>0.25</v>
      </c>
      <c r="G83" s="56">
        <v>0.25</v>
      </c>
      <c r="H83" s="56">
        <v>0.25</v>
      </c>
      <c r="I83" s="56">
        <v>0.25</v>
      </c>
      <c r="J83" s="56">
        <v>0.25</v>
      </c>
      <c r="K83" s="56">
        <v>0.25</v>
      </c>
      <c r="L83" s="56">
        <v>0.25</v>
      </c>
      <c r="M83" s="56">
        <v>0.25</v>
      </c>
      <c r="N83" s="55">
        <v>0.5</v>
      </c>
      <c r="O83" s="55">
        <v>0.5</v>
      </c>
      <c r="P83" s="55">
        <v>0.5</v>
      </c>
      <c r="Q83" s="69">
        <v>0.25</v>
      </c>
    </row>
    <row r="84" spans="2:17" x14ac:dyDescent="0.25">
      <c r="B84" s="90" t="s">
        <v>9</v>
      </c>
      <c r="C84" s="93" t="s">
        <v>9</v>
      </c>
      <c r="D84" s="159" t="s">
        <v>80</v>
      </c>
      <c r="E84" s="160"/>
      <c r="F84" s="60">
        <v>0.25</v>
      </c>
      <c r="G84" s="61">
        <v>0.25</v>
      </c>
      <c r="H84" s="61">
        <v>0.25</v>
      </c>
      <c r="I84" s="61">
        <v>0.25</v>
      </c>
      <c r="J84" s="61">
        <v>0.25</v>
      </c>
      <c r="K84" s="61">
        <v>0.25</v>
      </c>
      <c r="L84" s="61">
        <v>0.25</v>
      </c>
      <c r="M84" s="61">
        <v>0.25</v>
      </c>
      <c r="N84" s="61">
        <v>0.25</v>
      </c>
      <c r="O84" s="61">
        <v>0.25</v>
      </c>
      <c r="P84" s="61">
        <v>0.25</v>
      </c>
      <c r="Q84" s="62">
        <v>0.25</v>
      </c>
    </row>
    <row r="85" spans="2:17" ht="15.75" thickBot="1" x14ac:dyDescent="0.3">
      <c r="B85" s="91" t="s">
        <v>9</v>
      </c>
      <c r="C85" s="95" t="s">
        <v>9</v>
      </c>
      <c r="D85" s="161" t="s">
        <v>79</v>
      </c>
      <c r="E85" s="162"/>
      <c r="F85" s="71">
        <v>0.25</v>
      </c>
      <c r="G85" s="72">
        <v>0.25</v>
      </c>
      <c r="H85" s="72">
        <v>0.25</v>
      </c>
      <c r="I85" s="72">
        <v>0.25</v>
      </c>
      <c r="J85" s="72">
        <v>0.25</v>
      </c>
      <c r="K85" s="72">
        <v>0.25</v>
      </c>
      <c r="L85" s="72">
        <v>0.25</v>
      </c>
      <c r="M85" s="72">
        <v>0.25</v>
      </c>
      <c r="N85" s="72">
        <v>0.25</v>
      </c>
      <c r="O85" s="73">
        <v>0.5</v>
      </c>
      <c r="P85" s="72">
        <v>0.25</v>
      </c>
      <c r="Q85" s="75">
        <v>0.5</v>
      </c>
    </row>
  </sheetData>
  <mergeCells count="68">
    <mergeCell ref="B5:R5"/>
    <mergeCell ref="B7:R7"/>
    <mergeCell ref="B34:R34"/>
    <mergeCell ref="B61:R61"/>
    <mergeCell ref="A29:A30"/>
    <mergeCell ref="O9:P9"/>
    <mergeCell ref="L9:N9"/>
    <mergeCell ref="A11:A21"/>
    <mergeCell ref="A23:A28"/>
    <mergeCell ref="B9:B10"/>
    <mergeCell ref="C9:C10"/>
    <mergeCell ref="D9:D10"/>
    <mergeCell ref="E9:E10"/>
    <mergeCell ref="F9:J9"/>
    <mergeCell ref="B2:R2"/>
    <mergeCell ref="B3:R3"/>
    <mergeCell ref="A56:A57"/>
    <mergeCell ref="Q41:V53"/>
    <mergeCell ref="F37:H37"/>
    <mergeCell ref="I37:K37"/>
    <mergeCell ref="L37:N37"/>
    <mergeCell ref="F38:H48"/>
    <mergeCell ref="B36:B37"/>
    <mergeCell ref="C36:C37"/>
    <mergeCell ref="D36:D37"/>
    <mergeCell ref="E36:E37"/>
    <mergeCell ref="I38:K48"/>
    <mergeCell ref="I49:K55"/>
    <mergeCell ref="I56:K57"/>
    <mergeCell ref="L38:N48"/>
    <mergeCell ref="L56:N57"/>
    <mergeCell ref="F36:N36"/>
    <mergeCell ref="B32:E32"/>
    <mergeCell ref="A38:A48"/>
    <mergeCell ref="A50:A55"/>
    <mergeCell ref="L49:N55"/>
    <mergeCell ref="B59:E59"/>
    <mergeCell ref="F59:H59"/>
    <mergeCell ref="I59:K59"/>
    <mergeCell ref="L59:N59"/>
    <mergeCell ref="F49:H55"/>
    <mergeCell ref="F56:H57"/>
    <mergeCell ref="F75:Q75"/>
    <mergeCell ref="B75:C76"/>
    <mergeCell ref="B63:C64"/>
    <mergeCell ref="F63:Q63"/>
    <mergeCell ref="B66:B71"/>
    <mergeCell ref="D63:E64"/>
    <mergeCell ref="D65:E65"/>
    <mergeCell ref="D66:E66"/>
    <mergeCell ref="D67:E67"/>
    <mergeCell ref="D68:E68"/>
    <mergeCell ref="D69:E69"/>
    <mergeCell ref="D70:E70"/>
    <mergeCell ref="D71:E71"/>
    <mergeCell ref="B78:B83"/>
    <mergeCell ref="D78:E78"/>
    <mergeCell ref="D79:E79"/>
    <mergeCell ref="D80:E80"/>
    <mergeCell ref="D81:E81"/>
    <mergeCell ref="D82:E82"/>
    <mergeCell ref="D83:E83"/>
    <mergeCell ref="D84:E84"/>
    <mergeCell ref="D85:E85"/>
    <mergeCell ref="D75:E76"/>
    <mergeCell ref="D72:E72"/>
    <mergeCell ref="D73:E73"/>
    <mergeCell ref="D77:E7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>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Laurie Spiquel</cp:lastModifiedBy>
  <dcterms:created xsi:type="dcterms:W3CDTF">2021-11-29T15:25:27Z</dcterms:created>
  <dcterms:modified xsi:type="dcterms:W3CDTF">2026-05-18T07:33:52Z</dcterms:modified>
</cp:coreProperties>
</file>